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8123ABB2-BDC3-4133-B16B-9373C209B2E2}" xr6:coauthVersionLast="47" xr6:coauthVersionMax="47" xr10:uidLastSave="{00000000-0000-0000-0000-000000000000}"/>
  <bookViews>
    <workbookView xWindow="-108" yWindow="-108" windowWidth="23256" windowHeight="12576" firstSheet="3" activeTab="8" xr2:uid="{00000000-000D-0000-FFFF-FFFF00000000}"/>
  </bookViews>
  <sheets>
    <sheet name="Phụ lục 2" sheetId="1" r:id="rId1"/>
    <sheet name="Quy chế QL Kiến trúc" sheetId="7" r:id="rId2"/>
    <sheet name="TT sinh hoạt CĐ" sheetId="2" r:id="rId3"/>
    <sheet name="Cổng làng " sheetId="10" r:id="rId4"/>
    <sheet name="Đường vào TTSHCĐ" sheetId="3" r:id="rId5"/>
    <sheet name="Cột cờ" sheetId="6" r:id="rId6"/>
    <sheet name="Tường rào" sheetId="5" r:id="rId7"/>
    <sheet name="Biểu trưng gắn chữ" sheetId="11" r:id="rId8"/>
    <sheet name="Cải tạo đường GT" sheetId="8" r:id="rId9"/>
    <sheet name="Sheet1" sheetId="12" r:id="rId10"/>
    <sheet name="Đường Lương Văn Tri" sheetId="4" r:id="rId11"/>
    <sheet name="Xây bậc lên rừng nghiến" sheetId="9" r:id="rId12"/>
    <sheet name="Sheet2" sheetId="13" r:id="rId13"/>
  </sheets>
  <externalReferences>
    <externalReference r:id="rId14"/>
  </externalReferences>
  <definedNames>
    <definedName name="capCongTrinh">'[1]Tra định mức'!$B$229:$B$233</definedName>
    <definedName name="loaiCongTrinh">'[1]Tra định mức'!$B$48:$B$52</definedName>
    <definedName name="loaiThietKe">'[1]Tra định mức'!$W$228:$W$230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1" l="1"/>
  <c r="E14" i="11" s="1"/>
  <c r="E17" i="11" s="1"/>
  <c r="C6" i="10" l="1"/>
  <c r="C11" i="10"/>
  <c r="I9" i="7" l="1"/>
  <c r="E13" i="8" l="1"/>
  <c r="E14" i="8" s="1"/>
  <c r="G14" i="8" s="1"/>
  <c r="E8" i="8"/>
  <c r="C15" i="6"/>
  <c r="F13" i="5"/>
  <c r="H13" i="5" s="1"/>
  <c r="E14" i="4"/>
  <c r="E8" i="4"/>
  <c r="E8" i="3"/>
  <c r="I5" i="2"/>
  <c r="G5" i="2" s="1"/>
  <c r="H5" i="2" s="1"/>
  <c r="I34" i="2"/>
  <c r="I35" i="2" s="1"/>
  <c r="G34" i="2"/>
  <c r="H34" i="2" s="1"/>
  <c r="E14" i="3" l="1"/>
  <c r="E13" i="3"/>
  <c r="H23" i="5"/>
  <c r="G23" i="5"/>
  <c r="F23" i="5"/>
  <c r="C21" i="5"/>
  <c r="E21" i="5" s="1"/>
  <c r="F20" i="5"/>
  <c r="H18" i="5" s="1"/>
  <c r="E20" i="5"/>
  <c r="G19" i="5"/>
  <c r="C18" i="5"/>
  <c r="E18" i="5" s="1"/>
  <c r="C17" i="5"/>
  <c r="E17" i="5" s="1"/>
  <c r="F15" i="5"/>
  <c r="C13" i="5"/>
  <c r="E13" i="5" s="1"/>
  <c r="F19" i="5" l="1"/>
  <c r="G15" i="5"/>
  <c r="H15" i="5" s="1"/>
  <c r="F10" i="5" l="1"/>
  <c r="G11" i="5"/>
  <c r="G10" i="5" l="1"/>
  <c r="H11" i="5"/>
  <c r="H10" i="5" s="1"/>
  <c r="F18" i="5"/>
  <c r="F17" i="5"/>
  <c r="G17" i="5" s="1"/>
  <c r="H17" i="5" s="1"/>
  <c r="C16" i="5"/>
  <c r="E16" i="5" s="1"/>
  <c r="F16" i="5" l="1"/>
  <c r="G18" i="5"/>
  <c r="E6" i="1"/>
  <c r="F14" i="5" l="1"/>
  <c r="F25" i="5" s="1"/>
  <c r="G16" i="5"/>
  <c r="G14" i="5" s="1"/>
  <c r="G25" i="5" s="1"/>
  <c r="E14" i="1"/>
  <c r="H25" i="5" l="1"/>
  <c r="H26" i="5" s="1"/>
  <c r="H16" i="5"/>
  <c r="H14" i="5" s="1"/>
  <c r="E16" i="1"/>
  <c r="H19" i="5"/>
</calcChain>
</file>

<file path=xl/sharedStrings.xml><?xml version="1.0" encoding="utf-8"?>
<sst xmlns="http://schemas.openxmlformats.org/spreadsheetml/2006/main" count="706" uniqueCount="444">
  <si>
    <t>STT</t>
  </si>
  <si>
    <t xml:space="preserve"> Dự án</t>
  </si>
  <si>
    <t>Quy mô đầu tư</t>
  </si>
  <si>
    <t>Nội dung đầu tư</t>
  </si>
  <si>
    <r>
      <t xml:space="preserve">Dự kiến Kinh phí </t>
    </r>
    <r>
      <rPr>
        <sz val="12"/>
        <rFont val="Times New Roman"/>
        <family val="1"/>
      </rPr>
      <t xml:space="preserve">(triệu đồng) </t>
    </r>
  </si>
  <si>
    <r>
      <t xml:space="preserve">Tiến độ thời gian thực hiện </t>
    </r>
    <r>
      <rPr>
        <sz val="12"/>
        <rFont val="Times New Roman"/>
        <family val="1"/>
      </rPr>
      <t>(năm)</t>
    </r>
  </si>
  <si>
    <t>Đầu tư trung tâm sinh hoạt cộng đồng</t>
  </si>
  <si>
    <t>Quy mô 1,388 ha</t>
  </si>
  <si>
    <t xml:space="preserve"> Trung tâm sinh hoạt cộng đồng: Mở rộng đường vào; cổng chào; Nhà điều hành; Khu Thương mại, nhà trưng bày, Sân Trung tâm, Bãi đỗ xe và các hạng mục phụ trợ như nhà vệ sinh, hệ thống điện nước, cảnh quan …</t>
  </si>
  <si>
    <t>Cột cờ diện tích 28,3m2, đường lên dài 1,08Km, Đài ngắm cảnh; Cầu thép; nhà chờ, Đường vào và Bãi đỗ xe 930m2</t>
  </si>
  <si>
    <t>Xây dựng mới 01 cột cờ diện tích 28,3m2; Xây dựng mới 01 đài ngắm cảnh diện tích 38,5m2; Cầu thép; Đường lên cột cờ dài 1.080m; Nhà chờ; sân khuôn viên, cảnh quan; Đường vào, Bãi đỗ xe ...</t>
  </si>
  <si>
    <t>2026-2027</t>
  </si>
  <si>
    <t>Trong đó đã được bố trí vốn 3.200 triệu đồng vốn hỗ trợ có mục tiêu từ ngân sách tỉnh xây dựng cơ sở hạ tầng vùng ATK năm 2025. Sau khi sáp nhập chính quyền địa phương hai cấp, dự án đã chuyển về tỉnh, hiện nay đang dự kiến chuyển về xã Bắc Sơn thực hiện</t>
  </si>
  <si>
    <t>Xây dựng biểu trưng nhãn hiệu: Làng Văn hóa du lịch cộng đồng Quỳnh Sơn</t>
  </si>
  <si>
    <t>Chiều dài 28-32m, chiều cao 1,8-2,2m, kết cấu khung thép mạ kẽm+ mặt chữ Innox; Đèn Led năng lượng mặt trời</t>
  </si>
  <si>
    <r>
      <t xml:space="preserve">Biểu Trưng, gắn chữ tên Làng Văn hóa Du lịch cộng đồng Quỳnh Sơn gắn phản quang trên núi </t>
    </r>
    <r>
      <rPr>
        <i/>
        <sz val="12"/>
        <rFont val="Times New Roman"/>
        <family val="1"/>
      </rPr>
      <t>(Theo QĐ số 4416/QĐ-SHTT ngày 16/01/2024 của Cục Sở hữu trí tuệ về việc cấp giấy chứng nhận đăng ký nhãn hiệu chứng nhận: Làng văn hóa du lịch công đồng Quỳnh Sơn)</t>
    </r>
  </si>
  <si>
    <t>Chiều dài 9,3km</t>
  </si>
  <si>
    <t>Đầu tư xây dựng nền mặt đường và Hệ thống thoát nước đường Lương  Văn Tri, xã Bắc Sơn, tỉnh Lạng Sơn</t>
  </si>
  <si>
    <t>2,228km  Đường đô thị</t>
  </si>
  <si>
    <t>Kết nối giao thông giữa Làng Du lịch cộng đồng với trung tâm xã với quy mô đường đô thị, mặt đường 5,5m, vỉa hè theo hiện trạng từ 1-1,5m</t>
  </si>
  <si>
    <t>Xây mới bậc lên rừng nghiến</t>
  </si>
  <si>
    <t>Chiều dài 1,5km</t>
  </si>
  <si>
    <t>Xây mới bậc lên Rừng Nghiến Nguyên sinh</t>
  </si>
  <si>
    <t>Thực hiện xây dựng sau khi Đề án phát triển du lịch sinh thái nghỉ dưỡng trong Khu rừng đặc dụng Bắc Sơn được phê duyệt</t>
  </si>
  <si>
    <t>Nhà chờ, nhà vệ sinh và Bãi đỗ xe  Rừng nghiến</t>
  </si>
  <si>
    <t>Diện tích 0,1453 ha</t>
  </si>
  <si>
    <t>Xây dựng Nhà chờ, nhà vệ sinh diện tích 72m2, Bãi đỗ xe khu vực Rừng Nghiến Nguyên sinh diện tích 1.381m2</t>
  </si>
  <si>
    <t>Cải tạo nhà chờ, nhà vệ sinh 460 triệu đồng; San gạt tạo mặt bằng; cải tạo bãi đỗ xe diện tích 1381m2 420 triệu</t>
  </si>
  <si>
    <t>TỔNG KINH PHÍ THỰC HIỆN</t>
  </si>
  <si>
    <t xml:space="preserve">TỔNG VỐN ĐÃ BỐ TRÍ </t>
  </si>
  <si>
    <t>TỔNG KINH PHÍ CÒN THIẾU</t>
  </si>
  <si>
    <t xml:space="preserve">Xây và chỉnh trang tường rào </t>
  </si>
  <si>
    <t>Chiều dài 2km</t>
  </si>
  <si>
    <t>Cải tạo Hệ thống tường rào Làng Du lịch cộng đồng Quỳnh Sơn</t>
  </si>
  <si>
    <t>Nguồn vốn</t>
  </si>
  <si>
    <t>Ghi chú</t>
  </si>
  <si>
    <t>Phụ lục 2</t>
  </si>
  <si>
    <t>Lập quy chế quản lý kiến trúc khu vực Long Hưng, Thâm Pát, Tân Sơn, Đon Riệc 1, Đon Riệc 2, Nà Riềng, xã Bắc Sơn, Đông Đằng, Trí Yên</t>
  </si>
  <si>
    <t>Lập quy chế quản lý kiến trúc và bảo tồn không gian Làng Quỳnh Sơn, xã Bắc Sơn</t>
  </si>
  <si>
    <t>Cải tạo, sửa chữa các tuyến đường giao thông phục vụ phát triển Làng Du lịch cộng đồng Quỳnh Sơn, xã Bắc Sơn</t>
  </si>
  <si>
    <t>Trên cơ sở hiện trạng các tuyến đường trục thôn, ngõ xóm, đường nội đồng trong phạm vi Làng Du lịch cộng đồng Quỳnh Sơn, xã Bắc Sơn đã được cứng hóa bằng bê tông xi măng, tiến hành sửa chữa, tăng cường trên phạm vi mặt đường cũ 01 lớp Cacboncor Asphalt tạo diện mạo khang trang, sạch đẹp, nâng cao chất lượng phục vụ khách du lịch trong và ngoài tỉnh</t>
  </si>
  <si>
    <t>Cơ quan chủ trì thực hiện</t>
  </si>
  <si>
    <t>Cơ quan
 phối hợp</t>
  </si>
  <si>
    <t>UBND xã 
Bắc Sơn</t>
  </si>
  <si>
    <t>Phối hợp với
 Các Sở ngành 
của tỉnh</t>
  </si>
  <si>
    <t>Trong đó dự kiến bố trí kinh phí 500 triệu đồng từ nguồn CTMTQG về phát triển văn hóa để xây dựng cổng chào</t>
  </si>
  <si>
    <t xml:space="preserve">Xây dựng cột cờ </t>
  </si>
  <si>
    <t>Phù hợp với quy hoạch xây dựng đã được phê duyệt</t>
  </si>
  <si>
    <t>Căn cứ xác định tổng mức đầu tư</t>
  </si>
  <si>
    <t>Đang thực hiện lập điều chỉnh</t>
  </si>
  <si>
    <t>Theo khái toán đã lập</t>
  </si>
  <si>
    <t xml:space="preserve">Căn cứ theo Quyết định 409/QĐ-BXD ngày 11/4/2025 của Bộ xây dựng </t>
  </si>
  <si>
    <t xml:space="preserve">Căn cứ theo Quyết định 409/QĐ-BXD ngày 11/4/2025 của Bộ xây dựng và công trình tương tự trên địa bàn </t>
  </si>
  <si>
    <t xml:space="preserve">công trình tương tự trên địa bàn </t>
  </si>
  <si>
    <t>Lập quy chế quản lý kiến trúc và bảo tồn không gian Làng Quỳnh Sơn</t>
  </si>
  <si>
    <t>Trong đó đã bố trí 1.000 triệu đồng từ sự nghiệp kinh tế khác và 100 triệu đồng từ vốn đầu tư theo tiêu chí</t>
  </si>
  <si>
    <t xml:space="preserve">Phù hợp với quy hoạch xây dựng đã được phê duyệt theo Quyết định 4002/QĐ-UBND ngày 25/10/2021 của Chủ tịch UBND huyện Bắc Sơn; </t>
  </si>
  <si>
    <t xml:space="preserve">Phù hợp với quy hoạch xây dựng đã được phê duyệt theo Quyết định số 233/QĐ-UBND ngày 28/01/2022 ; Quyết định số 1010/QĐ-UBND ngày  05/5/2025 của Uỷ ban nhân dân tỉnh;Quyết định 4002/QĐ-UBND ngày 25/10/2021 của Chủ tịch UBND huyện Bắc Sơn; </t>
  </si>
  <si>
    <t>Phù hợp với quy hoạch xây dựng đã được phê duyệt theo Quyết định số 233/QĐ-UBND ngày 28/01/2022 ; Quyết định số 1010/QĐ-UBND ngày  05/5/2025 của Uỷ ban nhân dân tỉnh</t>
  </si>
  <si>
    <t>Đơn vị tính:  (đ)</t>
  </si>
  <si>
    <t>Khoản mục chi phí</t>
  </si>
  <si>
    <t>Ký hiệu</t>
  </si>
  <si>
    <t>Định mức</t>
  </si>
  <si>
    <t>Hệ số</t>
  </si>
  <si>
    <t>Cách tính</t>
  </si>
  <si>
    <t>Chi phí trước thuế</t>
  </si>
  <si>
    <t>Thuế giá trị gia tăng</t>
  </si>
  <si>
    <t>Chi phí sau thuế</t>
  </si>
  <si>
    <t>1</t>
  </si>
  <si>
    <t>Chi phí xây dựng</t>
  </si>
  <si>
    <t>Gxd</t>
  </si>
  <si>
    <t/>
  </si>
  <si>
    <t>1.1</t>
  </si>
  <si>
    <t>Chi phí xây dựng công trình chính, phụ trợ tạm phục vụ thi công</t>
  </si>
  <si>
    <t xml:space="preserve"> </t>
  </si>
  <si>
    <t xml:space="preserve">Sửa chữa nhà 3T thành nhà trưng bầy </t>
  </si>
  <si>
    <t>Gxd.1</t>
  </si>
  <si>
    <t>Sửa chữa Nhà 2 T thành nhà điều hành</t>
  </si>
  <si>
    <t>Gxd.2</t>
  </si>
  <si>
    <t>Gxd.3</t>
  </si>
  <si>
    <t>Bãi đỗ xe bê tông</t>
  </si>
  <si>
    <t>Gxd.4</t>
  </si>
  <si>
    <t>Sân tổ chức sự kiện</t>
  </si>
  <si>
    <t>Gxd.5</t>
  </si>
  <si>
    <t>2</t>
  </si>
  <si>
    <t>Chi phí thiết bị</t>
  </si>
  <si>
    <t>Gtb</t>
  </si>
  <si>
    <t>3</t>
  </si>
  <si>
    <t>Chi phí quản lý dự án</t>
  </si>
  <si>
    <t>Gqlda</t>
  </si>
  <si>
    <t>3,282%*Gxd</t>
  </si>
  <si>
    <t>Thông tư 60/2025/TT-BXD</t>
  </si>
  <si>
    <t>4</t>
  </si>
  <si>
    <t>Chi phí tư vấn đầu tư xây dựng</t>
  </si>
  <si>
    <t>Gtv</t>
  </si>
  <si>
    <t>Gtv1 : Gtv10</t>
  </si>
  <si>
    <t>4.1</t>
  </si>
  <si>
    <t>Chi phí khảo sát</t>
  </si>
  <si>
    <t>Gtv1</t>
  </si>
  <si>
    <t>4.2</t>
  </si>
  <si>
    <t>Chi phí lập nhiệm vụ khảo sát xây dựng</t>
  </si>
  <si>
    <t>Gtv2</t>
  </si>
  <si>
    <t>3%*Gtv1</t>
  </si>
  <si>
    <t>4.3</t>
  </si>
  <si>
    <t>Chi phí giám sát công tác khảo sát xây dựng</t>
  </si>
  <si>
    <t>Gtv3</t>
  </si>
  <si>
    <t>4,072%*Gtv1</t>
  </si>
  <si>
    <t>4.4</t>
  </si>
  <si>
    <t>Chi phí lập báo cáo kinh tế - kỹ thuật</t>
  </si>
  <si>
    <t>Gtv5</t>
  </si>
  <si>
    <t>4,036%*Gxd</t>
  </si>
  <si>
    <t>4.5</t>
  </si>
  <si>
    <t>Chi phí thẩm tra Báo cáo kinh tế - kỹ thuật, phần thiết kế</t>
  </si>
  <si>
    <t>Gtv6</t>
  </si>
  <si>
    <t>0,258%*Gxd</t>
  </si>
  <si>
    <t>4.6</t>
  </si>
  <si>
    <t>Chi phí thẩm tra Báo cáo kinh tế - kỹ thuật, phần dự toán</t>
  </si>
  <si>
    <t>Gtv7</t>
  </si>
  <si>
    <t>0,25%*Gxd</t>
  </si>
  <si>
    <t>4.7</t>
  </si>
  <si>
    <t>Chi phí Lập hồ sơ mời thầu, đánh giá hồ sơ dự thầu thi công xây dựng</t>
  </si>
  <si>
    <t>Gtv8</t>
  </si>
  <si>
    <t>0,432%*Gxd</t>
  </si>
  <si>
    <t>4.8</t>
  </si>
  <si>
    <t>Chi phí thẩm định hồ sơ mời thầu, hồ sơ yêu cầu thi công xây dựng</t>
  </si>
  <si>
    <t>Gtv9</t>
  </si>
  <si>
    <t>0,1%*Gxd</t>
  </si>
  <si>
    <t>Nghị định 214/2025/NĐ-CP</t>
  </si>
  <si>
    <t>4.9</t>
  </si>
  <si>
    <t>Chi phí thẩm định kết quả lựa chọn nhà thầu thi công xây dựng</t>
  </si>
  <si>
    <t>Gtv10</t>
  </si>
  <si>
    <t>4.10</t>
  </si>
  <si>
    <t>Chi phí giám sát thi công xây dựng</t>
  </si>
  <si>
    <t>Gtv11</t>
  </si>
  <si>
    <t>3,285%*Gxd</t>
  </si>
  <si>
    <t>5</t>
  </si>
  <si>
    <t>Chi phí khác</t>
  </si>
  <si>
    <t>Gk</t>
  </si>
  <si>
    <t>Gk1 : Gk6</t>
  </si>
  <si>
    <t>5.1</t>
  </si>
  <si>
    <t>Phí thẩm định dự án đầu tư xây dựng (Thông tư 28/2023/TT-BTC)</t>
  </si>
  <si>
    <t>Gk1</t>
  </si>
  <si>
    <t>0,019%*Gtmdt</t>
  </si>
  <si>
    <t>Thông tư 28/2023/TT-BTC</t>
  </si>
  <si>
    <t>5.2</t>
  </si>
  <si>
    <t>Phí thẩm định phê duyệt thiết kế về phòng cháy và chữa cháy (Thông tư 70/2025/TT-BTC)</t>
  </si>
  <si>
    <t>Gk2</t>
  </si>
  <si>
    <t>0,00484%*Gtmdt</t>
  </si>
  <si>
    <t>Thông tư 70/2025/TT-BTC</t>
  </si>
  <si>
    <t>5.3</t>
  </si>
  <si>
    <t>Chi phí thẩm tra, phê duyệt quyết toán</t>
  </si>
  <si>
    <t>Gk3</t>
  </si>
  <si>
    <t>0,384% x 0,5 x (Gtmdt-dp)</t>
  </si>
  <si>
    <t>Nghị định 254/2025/NĐ-CP</t>
  </si>
  <si>
    <t>5.4</t>
  </si>
  <si>
    <t>Chi phí kiểm toán độc lập</t>
  </si>
  <si>
    <t>Gk4</t>
  </si>
  <si>
    <t>0,633%*(Gtmdt-dp)</t>
  </si>
  <si>
    <t>5.5</t>
  </si>
  <si>
    <t>Phí bảo hiểm công trình (Phụ lục III - Nghị định 67/2023/NĐ-CP)</t>
  </si>
  <si>
    <t>Gk5</t>
  </si>
  <si>
    <t>0,08%*Gxd</t>
  </si>
  <si>
    <t>Nghị định 67/2023/NĐ-CP</t>
  </si>
  <si>
    <t>5.6</t>
  </si>
  <si>
    <t>Chi phí kiểm tra công tác nghiệm thu công trình xây dựng (Thông tư 10/2021/TT-BXD)</t>
  </si>
  <si>
    <t>Gk6</t>
  </si>
  <si>
    <t>10%*Gtv11</t>
  </si>
  <si>
    <t>Thông tư 10/2021/TT-BXD</t>
  </si>
  <si>
    <t>6</t>
  </si>
  <si>
    <t>Chi phí dự phòng</t>
  </si>
  <si>
    <t>Gdp</t>
  </si>
  <si>
    <t xml:space="preserve">Gdp1 </t>
  </si>
  <si>
    <t>6.1</t>
  </si>
  <si>
    <t>Chi phí dự phòng cho yếu tố khối lượng phát sinh</t>
  </si>
  <si>
    <t>Gdp1</t>
  </si>
  <si>
    <t>Chi phí dự phòng cho yếu tố trượt giá</t>
  </si>
  <si>
    <t>Gdp2</t>
  </si>
  <si>
    <t>TỔNG CỘNG</t>
  </si>
  <si>
    <t>LÀM TRÒN</t>
  </si>
  <si>
    <t>Gtmdt</t>
  </si>
  <si>
    <t>Hạng mục/ Phương án đầu tư</t>
  </si>
  <si>
    <t>Tân Sơn Bm= 3m</t>
  </si>
  <si>
    <t>Chi phí giải phóng mặt bằng</t>
  </si>
  <si>
    <t>Bảng tính chi tiết</t>
  </si>
  <si>
    <t>Chi phí đền bù đất (ND hiến đất)</t>
  </si>
  <si>
    <t>1.2</t>
  </si>
  <si>
    <t>Chi phí đền bù vật kiến trúc</t>
  </si>
  <si>
    <t>Chi phí QLDA, chi phí tư vấn, chi phí khác</t>
  </si>
  <si>
    <t>10%*(II)</t>
  </si>
  <si>
    <t>Dự phòng</t>
  </si>
  <si>
    <t>Lập Báo cáo NCKT</t>
  </si>
  <si>
    <t>Lập Báo cáo KTKT</t>
  </si>
  <si>
    <t>Dự phòng trượt giá</t>
  </si>
  <si>
    <t xml:space="preserve"> Dự phòng khối lượng</t>
  </si>
  <si>
    <t>10%*(I+II+III)</t>
  </si>
  <si>
    <t>Tổng mức đầu tư (1+2+3+4)</t>
  </si>
  <si>
    <t>1+2+3+4</t>
  </si>
  <si>
    <t>Tổng mức đầu tư (không tính chi phí nhân dân hiến đất) (1.2+2+3+4)</t>
  </si>
  <si>
    <t>1.2+2+3+4</t>
  </si>
  <si>
    <t>Lương Văn Tri</t>
  </si>
  <si>
    <t>PA1, Bm= 5,5m</t>
  </si>
  <si>
    <t>PA2, Mm=7,5m</t>
  </si>
  <si>
    <t>Loại công trình:</t>
  </si>
  <si>
    <t>Công trình dân dụng</t>
  </si>
  <si>
    <t>LoaiCongTrinh</t>
  </si>
  <si>
    <t>Loại thiết kế:</t>
  </si>
  <si>
    <t>Thiết kế 1 bước</t>
  </si>
  <si>
    <t>LoaiThietKe</t>
  </si>
  <si>
    <t>Cấp công trình:</t>
  </si>
  <si>
    <t>Cấp IV</t>
  </si>
  <si>
    <t>CapCongTrinh</t>
  </si>
  <si>
    <t>Cách thẩm định:</t>
  </si>
  <si>
    <t>CachThamDinh</t>
  </si>
  <si>
    <t>Thuế VAT:</t>
  </si>
  <si>
    <t>Đơn vị tính: đồng</t>
  </si>
  <si>
    <t>Nội dung chi phí</t>
  </si>
  <si>
    <t>Định mức %</t>
  </si>
  <si>
    <t>Giá trị trước thuế</t>
  </si>
  <si>
    <t>Thuế GTGT</t>
  </si>
  <si>
    <t>Giá trị sau thuế</t>
  </si>
  <si>
    <t>I</t>
  </si>
  <si>
    <t>XÂY DỰNG</t>
  </si>
  <si>
    <t>Có bảng tính</t>
  </si>
  <si>
    <t>Theo bảng tổng hợp chi phí thiết bị</t>
  </si>
  <si>
    <t>II</t>
  </si>
  <si>
    <t>III</t>
  </si>
  <si>
    <t>Tạm tính</t>
  </si>
  <si>
    <t>Gks</t>
  </si>
  <si>
    <t>Chi phí lập báo cáo kinh tế - kỹ thuật (Bảng 2.3a Thông tư 08/2025/TT-BXD)</t>
  </si>
  <si>
    <t>Gbcktkt_a</t>
  </si>
  <si>
    <t>Chi phí thẩm tra Báo cáo kinh tế - kỹ thuật (Thông tư 12/2021/TT-BXD)</t>
  </si>
  <si>
    <t>Gttbcktkt_tk</t>
  </si>
  <si>
    <t>Chi phí giám sát thi công xây dựng (Bảng 2.21 Thông tư 12/2021/TT-BXD)</t>
  </si>
  <si>
    <t>Ggstcxd</t>
  </si>
  <si>
    <t>IV</t>
  </si>
  <si>
    <t>Phí thẩm định dự án đầu tư xây dựng (Thông tư 209/2016/TT-BTC)</t>
  </si>
  <si>
    <t>Gthamdinh</t>
  </si>
  <si>
    <t>Chi phí thẩm tra, phê duyệt quyết toán (Nghị định 254/2025/NĐ-CP)</t>
  </si>
  <si>
    <t>Gthamtra</t>
  </si>
  <si>
    <t>Ggstc x 20%</t>
  </si>
  <si>
    <t>V</t>
  </si>
  <si>
    <t xml:space="preserve">Chi phí dự phòng cho yếu tố khối lượng phát sinh </t>
  </si>
  <si>
    <t>(Gxd+Gqlda+Gtv+Gk) x5%</t>
  </si>
  <si>
    <t>Gxd+Gqlda+Gtv+Gk+Gdp</t>
  </si>
  <si>
    <t>Gtmdt1</t>
  </si>
  <si>
    <t>HẠNG MỤC</t>
  </si>
  <si>
    <t>THÀNH TIỀN</t>
  </si>
  <si>
    <t>GHI CHÚ</t>
  </si>
  <si>
    <t>Đã phê duyệt</t>
  </si>
  <si>
    <t>Sửa chữa khu thương mại</t>
  </si>
  <si>
    <t>Nguồn vốn ngân sách trung ương, ngân sách tỉnh, xã, và các nguồn vốn hợp pháp khác</t>
  </si>
  <si>
    <t xml:space="preserve">TỔNG HỢP DỰ TOÁN CHI PHÍ </t>
  </si>
  <si>
    <t>QUY CHẾ QUẢN LÝ KIẾN TRÚC XÃ BẮC SƠN, TỈNH LẠNG SƠN</t>
  </si>
  <si>
    <t xml:space="preserve">NỘI DUNG CHI PHÍ </t>
  </si>
  <si>
    <t>KÝ HIỆU</t>
  </si>
  <si>
    <t>CÁCH TÍNH</t>
  </si>
  <si>
    <t xml:space="preserve">Chi phí lập quy chế quản lý kiến trúc </t>
  </si>
  <si>
    <t>G1</t>
  </si>
  <si>
    <t xml:space="preserve"> - Quy mô diện tích là 1732 ha </t>
  </si>
  <si>
    <t>ha</t>
  </si>
  <si>
    <t>x</t>
  </si>
  <si>
    <t>Bảng số 1 - Thông tư 08/2021/TT-BXD ngày 02/8/2021</t>
  </si>
  <si>
    <t>Chi phí lập HSMT, đánh giá HSDT tư vấn (Chi phí lập quy chế quản lý kiến trúc)</t>
  </si>
  <si>
    <t>G2</t>
  </si>
  <si>
    <t>% x</t>
  </si>
  <si>
    <t>Bảng 2.18 - Thông tư số 12/2021/TT-BXD ngày 31/8/2021</t>
  </si>
  <si>
    <t>Chi phí thẩm định quy chế quản lý kiến trúc</t>
  </si>
  <si>
    <t>G3</t>
  </si>
  <si>
    <t>Mục 6, Điều 3 - Thông tư 08/2021/TT-BXD ngày 02/8/2021</t>
  </si>
  <si>
    <t>Chi phí công bố quy chế quản lý kiến trúc</t>
  </si>
  <si>
    <t>G4</t>
  </si>
  <si>
    <t>Mục 7, Điều 3 - Thông tư 08/2021/TT-BXD ngày 02/8/2021</t>
  </si>
  <si>
    <t>Chi phí quản lý nghiệp vụ lập quy chế quản lý kiến trúc</t>
  </si>
  <si>
    <t>G5</t>
  </si>
  <si>
    <t>Mục 8, Điều 3 - Thông tư 08/2021/TT-BXD ngày 02/8/2021</t>
  </si>
  <si>
    <t>G6</t>
  </si>
  <si>
    <t xml:space="preserve"> - Chi phí thẩm tra, phê duyệt quyết toán</t>
  </si>
  <si>
    <t>TMĐT</t>
  </si>
  <si>
    <t>NĐ 99/2021/NĐ-CP ngày 11/11/2021</t>
  </si>
  <si>
    <t xml:space="preserve"> - Chi phí thẩm định HSMT </t>
  </si>
  <si>
    <t>Định mức tối thiểu</t>
  </si>
  <si>
    <t>Nghị định 63/2014/NĐ-CP</t>
  </si>
  <si>
    <t xml:space="preserve"> - Chi phí thẩm định kết quả lựa chọn nhà thầu</t>
  </si>
  <si>
    <t xml:space="preserve">TỔNG CHI PHÍ TƯ VẤN </t>
  </si>
  <si>
    <t>G</t>
  </si>
  <si>
    <t>G1+G2+…+G6</t>
  </si>
  <si>
    <t>LÀM TRÒN:</t>
  </si>
  <si>
    <t xml:space="preserve"> Bm= 3m</t>
  </si>
  <si>
    <t>5%*(II)</t>
  </si>
  <si>
    <t>Bằng chữ: Bẩy mươi hai tỉ sáu trăm tám mươi mốt triệu đồng./.</t>
  </si>
  <si>
    <t>DANH MỤC CÁC DỰ ÁN THỰC HIỆN TẠI XÃ BẮC SƠN</t>
  </si>
  <si>
    <t xml:space="preserve">Công trình tương tự trên địa bàn </t>
  </si>
  <si>
    <t>Công trình tương tự trên địa bàn</t>
  </si>
  <si>
    <t>Tổng cộng</t>
  </si>
  <si>
    <t>Có tính</t>
  </si>
  <si>
    <t>Theo bảng tổng hợp dự toán chi phí XD</t>
  </si>
  <si>
    <t>auto</t>
  </si>
  <si>
    <t>(Gxd+Gtb) trước thuế x tỷ lệ</t>
  </si>
  <si>
    <t>Gtv1 x trước thuế x tỷ lệ</t>
  </si>
  <si>
    <t>Glnvks</t>
  </si>
  <si>
    <t>Chi phí giám sát công tác khảo sát xây dựng (Bảng 2.23 Thông tư 12/2021/TT-BXD)</t>
  </si>
  <si>
    <t>Ggsks</t>
  </si>
  <si>
    <t>Chi phí lập dự án</t>
  </si>
  <si>
    <t>(Gxd+Gtb) x trước thuế x tỷ lệ</t>
  </si>
  <si>
    <t>Glapda</t>
  </si>
  <si>
    <t>Chi phí thẩm tra tính hiệu quả và tính khả thi của dự án đầu tư</t>
  </si>
  <si>
    <t>Ghqkt</t>
  </si>
  <si>
    <t>Chi phí Thẩm định báo cáo đánh giá tác động môi trường (Thông tư 195/2016/TT-BTC)</t>
  </si>
  <si>
    <t>Gdgtdmt</t>
  </si>
  <si>
    <t>Chi phí lập báo cáo nghiên cứu tiền khả thi (Bảng 2.1 Thông tư 12/2021/TT-BXD)</t>
  </si>
  <si>
    <t>Gbcnctkt</t>
  </si>
  <si>
    <t>Chi phí lập báo cáo nghiên cứu khả thi (Bảng 2.2 Thông tư 12/2021/TT-BXD)</t>
  </si>
  <si>
    <t>Gbcnckt</t>
  </si>
  <si>
    <t>Chi phí lập báo cáo kinh tế - kỹ thuật (Bảng 2.3 Thông tư 12/2021/TT-BXD)</t>
  </si>
  <si>
    <t>Gbcktkt</t>
  </si>
  <si>
    <t>4,10</t>
  </si>
  <si>
    <t>Chi phí thẩm tra báo cáo nghiên cứu tiền khả thi (Bảng 2.14 Thông tư 12/2021/TT-BXD)</t>
  </si>
  <si>
    <t>Gttbcnctkt</t>
  </si>
  <si>
    <t>Chi phí thẩm tra báo cáo nghiên cứu khả thi (Bảng 2.15 Thông tư 12/2021/TT-BXD)</t>
  </si>
  <si>
    <t>Gttbcnckt</t>
  </si>
  <si>
    <t>Chi phí thẩm tra thiết kế công nghệ</t>
  </si>
  <si>
    <t>Gtv11 x trước thuế x tỷ lệ</t>
  </si>
  <si>
    <t>Gtttkcn</t>
  </si>
  <si>
    <t>Gxd x trước thuế x tỷ lệ</t>
  </si>
  <si>
    <t xml:space="preserve">Chi phí thi tuyển thiết kế kiến trúc </t>
  </si>
  <si>
    <t>Gktruc</t>
  </si>
  <si>
    <t>Chi phí thiết kế kỹ thuật (Thông tư 12/2021/TT-BXD)</t>
  </si>
  <si>
    <t>Gtkkt</t>
  </si>
  <si>
    <t>Chi phí thiết kế bản vẽ thi công (Bảng 2.4-2.13 Thông tư 12/2021/TT-BXD)</t>
  </si>
  <si>
    <t>Gxd trước thuế x tỷ lệ</t>
  </si>
  <si>
    <t>Gtkbv</t>
  </si>
  <si>
    <t>Chi phí thẩm tra thiết kế xây dựng (Bảng 2.16 Thông tư 12/2021/TT-BXD)</t>
  </si>
  <si>
    <t>Gtttkkt</t>
  </si>
  <si>
    <t>Chi phí thẩm tra thiết kế bản vẽ thi công</t>
  </si>
  <si>
    <t>Gtttktc</t>
  </si>
  <si>
    <t>Chi phí thẩm tra dự toán công trình (Bảng 2.17 Thông tư 12/2021/TT-BXD)</t>
  </si>
  <si>
    <t>Gttdt</t>
  </si>
  <si>
    <t>GXD(Dự toán gói thầu)</t>
  </si>
  <si>
    <t>(bảng tổng hợp dự toán gói thầu)</t>
  </si>
  <si>
    <t>GXDgtxd</t>
  </si>
  <si>
    <t>GGTXD (Dự toán gói thầu)</t>
  </si>
  <si>
    <t>Ggtxd</t>
  </si>
  <si>
    <t>4,20</t>
  </si>
  <si>
    <t>Chi phí lập hồ sơ mời thầu, đánh giá hồ sơ dự thầu thi công xây dựng (Bảng 2.19 Thông tư 12/2021/TT-BXD)</t>
  </si>
  <si>
    <t>Dự toán gói thầu trước thuế x tỷ lệ</t>
  </si>
  <si>
    <t>Glcnt</t>
  </si>
  <si>
    <t>4,21</t>
  </si>
  <si>
    <t>Chi phí lập hồ sơ mời quan tâm, hồ sơ mời sơ tuyển (Nghị định 24/2024/NĐ-CP)</t>
  </si>
  <si>
    <t>Glhsmqt</t>
  </si>
  <si>
    <t>4,22</t>
  </si>
  <si>
    <t>Chi phí thẩm định hồ sơ mời quan tâm, hồ sơ mời sơ tuyển (Nghị định 24/2024/NĐ-CP)</t>
  </si>
  <si>
    <t>Gtdhsmqt</t>
  </si>
  <si>
    <t>4,23</t>
  </si>
  <si>
    <t xml:space="preserve"> Chi phí lập hồ sơ mời thầu, hồ sơ yêu cầu (Nghị định 24/2024/NĐ-CP)</t>
  </si>
  <si>
    <t>Glhsmt</t>
  </si>
  <si>
    <t>4,24</t>
  </si>
  <si>
    <t>Chi phí thẩm định hồ sơ mời thầu, hồ sơ yêu cầu (Nghị định 24/2024/NĐ-CP)</t>
  </si>
  <si>
    <t>Gtdhsmt</t>
  </si>
  <si>
    <t>4,25</t>
  </si>
  <si>
    <t>Chi phí đánh giá hồ sơ quan tâm, hồ sơ dự sơ tuyển (Nghị định 24/2024/NĐ-CP)</t>
  </si>
  <si>
    <t>Gdghsqt</t>
  </si>
  <si>
    <t>4,26</t>
  </si>
  <si>
    <t>Chi phí đánh giá hồ sơ dự thầu, hồ sơ đề xuất (Nghị định 24/2024/NĐ-CP)</t>
  </si>
  <si>
    <t>Gdghsdt</t>
  </si>
  <si>
    <t>4,27</t>
  </si>
  <si>
    <t>Chi phí thẩm định kết quả lựa chọn nhà thầu (Nghị định 24/2024/NĐ-CP)</t>
  </si>
  <si>
    <t>Gtdkqnt</t>
  </si>
  <si>
    <t>Chi phí cho Hội đồng tư vấn giải quyết kiến nghị của nhà thầu (Nghị định 24/2024/NĐ-CP)</t>
  </si>
  <si>
    <t>Ghdtvgqkn_Hide</t>
  </si>
  <si>
    <t>4,28</t>
  </si>
  <si>
    <t>Ghdtvgqkn</t>
  </si>
  <si>
    <t>4,29</t>
  </si>
  <si>
    <t>4,30</t>
  </si>
  <si>
    <t>Chi phí lập hồ sơ mời thầu, đánh giá hồ sơ dự thầu mua sắm vật tư, thiết bị (Bảng 2.20 Thông tư 12/2021/TT-BXD)</t>
  </si>
  <si>
    <t>Gtb x trước thuế x tỷ lệ</t>
  </si>
  <si>
    <t>Glcldtb</t>
  </si>
  <si>
    <t>4,31</t>
  </si>
  <si>
    <t>Chi phí lập hồ sơ mời quan tâm, đánh giá hồ sơ quan tâm</t>
  </si>
  <si>
    <t>(Gtv21 + Gtv31) x trước thuế x tỷ lệ</t>
  </si>
  <si>
    <t>Glhsmqt79</t>
  </si>
  <si>
    <t>4,32</t>
  </si>
  <si>
    <t>Chi phí lập hồ sơ yêu cầu, đánh giá hồ sơ đề xuất</t>
  </si>
  <si>
    <t>Glhsyc79</t>
  </si>
  <si>
    <t>4,33</t>
  </si>
  <si>
    <t>Chi phí giám sát lắp đặt thiết bị (Bảng 2.22 Thông tư 12/2021/TT-BXD)</t>
  </si>
  <si>
    <t>Ggsldtb</t>
  </si>
  <si>
    <t>Chi phí rà phá bom mìn, vật nổ</t>
  </si>
  <si>
    <t>Gbommin</t>
  </si>
  <si>
    <t>Chi phí thẩm định thiết kế (Thông tư 210/2016/TT-BTC)</t>
  </si>
  <si>
    <t>Gtttk_BTC</t>
  </si>
  <si>
    <t>Chi phí thẩm định dự toán (Thông tư 210/2016/TT-BTC)</t>
  </si>
  <si>
    <t>Gttdt_BTC</t>
  </si>
  <si>
    <t>Tổng mức đầu tư x tỷ lệ</t>
  </si>
  <si>
    <t>Chi phí thẩm tra, phê duyệt quyết toán (Nghị định 99/2021/NĐ-CP)</t>
  </si>
  <si>
    <t>(Tổng mức đầu tư - Dự phòng) x tỷ lệ</t>
  </si>
  <si>
    <t>Chi phí kiểm toán độc lập (Nghị định 99/2021/NĐ-CP)</t>
  </si>
  <si>
    <t>Gkiemtoan</t>
  </si>
  <si>
    <t>Chi phí bảo hiểm công trình (Phụ lục III, Nghị định số 67/2023/NĐ-CP)</t>
  </si>
  <si>
    <t>Gbaohiem</t>
  </si>
  <si>
    <t>Chi phí thẩm định phê duyệt thiết kế về phòng cháy và chữa cháy (Thông tư 258/2016/TT-BTC)</t>
  </si>
  <si>
    <t>Gtdpccc</t>
  </si>
  <si>
    <t>Ggstcxd x 20%</t>
  </si>
  <si>
    <t>Gdp1 + Gdp2</t>
  </si>
  <si>
    <t>(Gxd+Gtb+Gqlda+Gtv+Gk) x trước thuế x tỷ lệ</t>
  </si>
  <si>
    <t>Gxd+Gtb+Gqlda+Gtv+Gk+Gdp</t>
  </si>
  <si>
    <t>Bằng chữ: Chín trăm triệu đồng chẵn ./.</t>
  </si>
  <si>
    <t>Xây bậc lên</t>
  </si>
  <si>
    <t>Bằng chữ: Một tỷ đồng chẵn./.</t>
  </si>
  <si>
    <t xml:space="preserve"> KHÁI TOÁN: Công trình đầu tư xây dựng Trung tâm sinh hoạt cộng đồng </t>
  </si>
  <si>
    <t>Bằng chữ: Mười hai tỷ đồng chẵn./.</t>
  </si>
  <si>
    <t>KHÁI TOÁN: ĐƯỜNG VÀO TRUNG TÂM SINH HOẠT CỘNG ĐỒNG</t>
  </si>
  <si>
    <t>Đơn vị tính: (đ)</t>
  </si>
  <si>
    <t>Giá trị</t>
  </si>
  <si>
    <t>Chi phí xây dựng phần móng, bệ móng cột</t>
  </si>
  <si>
    <t>Chi phí kết cấu cột thép</t>
  </si>
  <si>
    <t>Chi phí khung thép mặt cổng</t>
  </si>
  <si>
    <t>KHÁI TOÁN: CỔNG LÀNG</t>
  </si>
  <si>
    <t>Chi phí thiết bị, phụ kiện lắp đặt</t>
  </si>
  <si>
    <t>Bằng chữ: Năm trăm triệu đồng./.</t>
  </si>
  <si>
    <t>Bằng chữ: Ba tỷ sáu trăm tám mươi triệu đồng chẵn./.</t>
  </si>
  <si>
    <t>Chi phí đền bù đất (nhân dân hiến đất)</t>
  </si>
  <si>
    <t>KHÁI TOÁN: Xây dựng Cột cờ trên đỉnh núi Nà Lay, xã Bắc Sơn, tỉnh Lạng Sơn</t>
  </si>
  <si>
    <t>Bằng chữ: Mười chín tỷ bốn trăm ba mươi triệu đồng chẵn./.</t>
  </si>
  <si>
    <t xml:space="preserve">Chi phí xây dựng:     </t>
  </si>
  <si>
    <t xml:space="preserve">Cột cờ , Đài ngắm cảnh </t>
  </si>
  <si>
    <t>Đường giao thông, bãi đỗ xe dưới chân núi</t>
  </si>
  <si>
    <t>Đường bậc lên cột cờ</t>
  </si>
  <si>
    <t>Lắp đặt điện, nước</t>
  </si>
  <si>
    <r>
      <t xml:space="preserve">Cầu, </t>
    </r>
    <r>
      <rPr>
        <sz val="13"/>
        <color rgb="FF000000"/>
        <rFont val="Times New Roman"/>
        <family val="1"/>
      </rPr>
      <t>Nhà chờ (nhà sàn), Nhà vệ sinh, vườn tiểu cảnh trên núi</t>
    </r>
  </si>
  <si>
    <t>KHÁI TOÁN: XÂY VÀ CHỈNH TRANG TƯỜNG RÀO, XÃ BẮC SƠN, TỈNH LẠNG SƠN</t>
  </si>
  <si>
    <t>Bằng chữ: Một tỉ đồng chẵn./.</t>
  </si>
  <si>
    <t>KHÁI TOÁN : Cải tạo, sửa chữa các tuyến đường giao thông phục vụ phát triển Làng Du lịch cộng đồng Quỳnh Sơn, xã Bắc Sơn</t>
  </si>
  <si>
    <t>Bằng chữ: Mười sáu tỉ bảy trăm bốn mươi triệu đồng chẵn./.</t>
  </si>
  <si>
    <t>KHÁI TOÁN:  Đầu tư xây dựng nền mặt đường và Hệ thống thoát nước đường Lương  Văn Tri, 
xã Bắc Sơn, tỉnh Lạng Sơn</t>
  </si>
  <si>
    <t>Đơn vị tính: Đồng</t>
  </si>
  <si>
    <t>Số tiền</t>
  </si>
  <si>
    <t>Bằng chữ: Mười chín tỉ tám trăm năm mươimốt triệu đồng chẵn./.</t>
  </si>
  <si>
    <t>KHÁI TOÁN : Xây mới bậc lên rừng nghiến, xã Bắc Sơn, tỉnh Lạng Sơn</t>
  </si>
  <si>
    <t>KHÁI TOÁN: Xây dựng biểu trưng nhãn hiệu Làng Văn hóa du lịch cộng đồng Quỳnh Sơn</t>
  </si>
  <si>
    <t>Chi phí tư vấn</t>
  </si>
  <si>
    <t xml:space="preserve">Chi phí Dự phòng </t>
  </si>
  <si>
    <t>Tổng mức đầu tư (</t>
  </si>
  <si>
    <t>Phối hợp với
 Các Sở, ngành 
của tỉnh</t>
  </si>
  <si>
    <t>(Ban hành Kèm theo Quyết định số 427/QĐ-UBND, ngày 12/3/2026 của UBND tỉnh về việc ban hành Đề án phát triển Làng du lịch cộng đồng Quỳnh Sơn, Hữu Liên giai đoạn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</si>
</sst>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
    <numFmt numFmtId="165" formatCode="0.000"/>
    <numFmt numFmtId="166" formatCode="0.000%"/>
    <numFmt numFmtId="167" formatCode="_(* #,##0_);_(* \(#,##0\);_(* &quot;-&quot;??_);_(@_)"/>
  </numFmts>
  <fonts count="34" x14ac:knownFonts="1">
    <font>
      <sz val="11"/>
      <color theme="1"/>
      <name val="Aptos Narrow"/>
      <family val="2"/>
      <charset val="163"/>
      <scheme val="minor"/>
    </font>
    <font>
      <sz val="12"/>
      <color theme="1"/>
      <name val="Times New Roman"/>
      <family val="1"/>
    </font>
    <font>
      <b/>
      <sz val="12"/>
      <name val="Times New Roman"/>
      <family val="1"/>
    </font>
    <font>
      <sz val="12"/>
      <name val="Times New Roman"/>
      <family val="1"/>
    </font>
    <font>
      <sz val="12"/>
      <color rgb="FFFF0000"/>
      <name val="Times New Roman"/>
      <family val="1"/>
    </font>
    <font>
      <i/>
      <sz val="12"/>
      <name val="Times New Roman"/>
      <family val="1"/>
    </font>
    <font>
      <sz val="11"/>
      <color theme="1"/>
      <name val="Calibri"/>
      <family val="2"/>
    </font>
    <font>
      <b/>
      <sz val="11"/>
      <color theme="1"/>
      <name val="Times New Roman"/>
      <family val="1"/>
    </font>
    <font>
      <sz val="11"/>
      <color theme="1"/>
      <name val="Times New Roman"/>
      <family val="1"/>
    </font>
    <font>
      <sz val="11"/>
      <name val="Times New Roman"/>
      <family val="1"/>
    </font>
    <font>
      <sz val="11"/>
      <color theme="1"/>
      <name val="Aptos Narrow"/>
      <family val="2"/>
      <charset val="163"/>
      <scheme val="minor"/>
    </font>
    <font>
      <sz val="14"/>
      <color theme="1"/>
      <name val="Times New Roman"/>
      <family val="1"/>
    </font>
    <font>
      <b/>
      <sz val="14"/>
      <color theme="1"/>
      <name val="Times New Roman"/>
      <family val="1"/>
    </font>
    <font>
      <b/>
      <sz val="13"/>
      <color theme="1"/>
      <name val="Times New Roman"/>
      <family val="1"/>
    </font>
    <font>
      <b/>
      <sz val="11"/>
      <color theme="1"/>
      <name val="Aptos Narrow"/>
      <family val="2"/>
      <scheme val="minor"/>
    </font>
    <font>
      <sz val="13"/>
      <color theme="1"/>
      <name val="Times New Roman"/>
      <family val="1"/>
    </font>
    <font>
      <b/>
      <sz val="14"/>
      <name val="Times New Roman"/>
      <family val="1"/>
    </font>
    <font>
      <b/>
      <sz val="11"/>
      <name val="Times New Roman"/>
      <family val="1"/>
    </font>
    <font>
      <sz val="11"/>
      <color theme="1"/>
      <name val="Aptos Narrow"/>
      <family val="2"/>
      <scheme val="minor"/>
    </font>
    <font>
      <sz val="13"/>
      <color rgb="FF000000"/>
      <name val="Times New Roman"/>
      <family val="1"/>
    </font>
    <font>
      <b/>
      <i/>
      <sz val="12"/>
      <color theme="1"/>
      <name val="Times New Roman"/>
      <family val="1"/>
    </font>
    <font>
      <b/>
      <i/>
      <sz val="11"/>
      <color theme="1"/>
      <name val="Times New Roman"/>
      <family val="1"/>
    </font>
    <font>
      <i/>
      <sz val="11"/>
      <color theme="1"/>
      <name val="Times New Roman"/>
      <family val="1"/>
    </font>
    <font>
      <i/>
      <sz val="13"/>
      <color theme="1"/>
      <name val="Times New Roman"/>
      <family val="1"/>
    </font>
    <font>
      <sz val="13"/>
      <color theme="0"/>
      <name val="Times New Roman"/>
      <family val="1"/>
    </font>
    <font>
      <b/>
      <sz val="13"/>
      <name val="Times New Roman"/>
      <family val="1"/>
    </font>
    <font>
      <sz val="13"/>
      <name val="Times New Roman"/>
      <family val="1"/>
    </font>
    <font>
      <b/>
      <sz val="13"/>
      <color rgb="FF000000"/>
      <name val="Times New Roman"/>
      <family val="1"/>
    </font>
    <font>
      <i/>
      <sz val="14"/>
      <color theme="1"/>
      <name val="Times New Roman"/>
      <family val="1"/>
    </font>
    <font>
      <b/>
      <i/>
      <sz val="11"/>
      <name val="Times New Roman"/>
      <family val="1"/>
    </font>
    <font>
      <i/>
      <sz val="11"/>
      <name val="Times New Roman"/>
      <family val="1"/>
    </font>
    <font>
      <sz val="11"/>
      <name val="Times New Roman"/>
      <family val="2"/>
    </font>
    <font>
      <sz val="11"/>
      <name val="Aptos Narrow"/>
      <family val="2"/>
      <charset val="163"/>
      <scheme val="minor"/>
    </font>
    <font>
      <i/>
      <sz val="13"/>
      <name val="Times New Roman"/>
      <family val="1"/>
    </font>
  </fonts>
  <fills count="3">
    <fill>
      <patternFill patternType="none"/>
    </fill>
    <fill>
      <patternFill patternType="gray125"/>
    </fill>
    <fill>
      <patternFill patternType="solid">
        <fgColor theme="0"/>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s>
  <cellStyleXfs count="5">
    <xf numFmtId="0" fontId="0" fillId="0" borderId="0"/>
    <xf numFmtId="0" fontId="6" fillId="0" borderId="0"/>
    <xf numFmtId="9" fontId="10" fillId="0" borderId="0" applyFont="0" applyFill="0" applyBorder="0" applyAlignment="0" applyProtection="0"/>
    <xf numFmtId="0" fontId="18" fillId="0" borderId="0"/>
    <xf numFmtId="43" fontId="10" fillId="0" borderId="0" applyFont="0" applyFill="0" applyBorder="0" applyAlignment="0" applyProtection="0"/>
  </cellStyleXfs>
  <cellXfs count="225">
    <xf numFmtId="0" fontId="0" fillId="0" borderId="0" xfId="0"/>
    <xf numFmtId="0" fontId="2"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4" xfId="0" applyFont="1" applyFill="1" applyBorder="1" applyAlignment="1">
      <alignment vertical="center" wrapText="1"/>
    </xf>
    <xf numFmtId="0" fontId="4" fillId="2" borderId="0" xfId="0" applyFont="1" applyFill="1"/>
    <xf numFmtId="0" fontId="3" fillId="2" borderId="2" xfId="0" applyFont="1" applyFill="1" applyBorder="1" applyAlignment="1">
      <alignment vertical="center" wrapText="1"/>
    </xf>
    <xf numFmtId="3" fontId="2" fillId="2" borderId="2" xfId="0" applyNumberFormat="1" applyFont="1" applyFill="1" applyBorder="1" applyAlignment="1">
      <alignment horizontal="center" vertical="center" wrapText="1"/>
    </xf>
    <xf numFmtId="0" fontId="11" fillId="0" borderId="0" xfId="0" applyFont="1"/>
    <xf numFmtId="0" fontId="12" fillId="0" borderId="2" xfId="0" applyFont="1" applyBorder="1"/>
    <xf numFmtId="3" fontId="12" fillId="0" borderId="2" xfId="0" applyNumberFormat="1" applyFont="1" applyBorder="1"/>
    <xf numFmtId="0" fontId="12" fillId="0" borderId="0" xfId="0" applyFont="1"/>
    <xf numFmtId="0" fontId="11" fillId="0" borderId="2" xfId="0" applyFont="1" applyBorder="1"/>
    <xf numFmtId="3" fontId="11" fillId="0" borderId="2" xfId="0" applyNumberFormat="1" applyFont="1" applyBorder="1"/>
    <xf numFmtId="0" fontId="7" fillId="0" borderId="0" xfId="0" applyFont="1"/>
    <xf numFmtId="0" fontId="13" fillId="0" borderId="2" xfId="0" applyFont="1" applyBorder="1"/>
    <xf numFmtId="0" fontId="13" fillId="0" borderId="0" xfId="0" applyFont="1"/>
    <xf numFmtId="0" fontId="15" fillId="0" borderId="2" xfId="0" applyFont="1" applyBorder="1"/>
    <xf numFmtId="0" fontId="15" fillId="0" borderId="0" xfId="0" applyFont="1"/>
    <xf numFmtId="3" fontId="13" fillId="0" borderId="2" xfId="0" applyNumberFormat="1" applyFont="1" applyBorder="1"/>
    <xf numFmtId="3" fontId="15" fillId="0" borderId="2" xfId="0" applyNumberFormat="1" applyFont="1" applyBorder="1"/>
    <xf numFmtId="0" fontId="16" fillId="0" borderId="0" xfId="0" applyFont="1" applyAlignment="1">
      <alignment horizontal="centerContinuous" vertical="center"/>
    </xf>
    <xf numFmtId="0" fontId="16" fillId="0" borderId="0" xfId="0" applyFont="1" applyAlignment="1">
      <alignment horizontal="centerContinuous" vertical="center" wrapText="1"/>
    </xf>
    <xf numFmtId="0" fontId="17" fillId="0" borderId="0" xfId="0" applyFont="1" applyAlignment="1">
      <alignment horizontal="centerContinuous" vertical="center"/>
    </xf>
    <xf numFmtId="0" fontId="17" fillId="0" borderId="0" xfId="0" applyFont="1" applyAlignment="1">
      <alignment horizontal="centerContinuous" vertical="center" wrapText="1"/>
    </xf>
    <xf numFmtId="0" fontId="13" fillId="0" borderId="2" xfId="0" applyFont="1" applyBorder="1" applyAlignment="1">
      <alignment horizontal="center" vertical="center"/>
    </xf>
    <xf numFmtId="3" fontId="19" fillId="0" borderId="2" xfId="0" applyNumberFormat="1" applyFont="1" applyBorder="1" applyAlignment="1">
      <alignment vertical="center" wrapText="1"/>
    </xf>
    <xf numFmtId="3" fontId="19" fillId="0" borderId="2" xfId="0" applyNumberFormat="1" applyFont="1" applyBorder="1" applyAlignment="1">
      <alignment horizontal="right" vertical="center" wrapText="1"/>
    </xf>
    <xf numFmtId="0" fontId="12" fillId="0" borderId="2" xfId="0" applyFont="1" applyBorder="1" applyAlignment="1">
      <alignment horizontal="center" vertical="center" wrapText="1"/>
    </xf>
    <xf numFmtId="0" fontId="1" fillId="2" borderId="0" xfId="0" applyFont="1" applyFill="1"/>
    <xf numFmtId="49" fontId="2" fillId="2" borderId="3"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4" fillId="2" borderId="0" xfId="0" applyFont="1" applyFill="1" applyAlignment="1">
      <alignment vertical="center"/>
    </xf>
    <xf numFmtId="0" fontId="2" fillId="2" borderId="2" xfId="1" applyFont="1" applyFill="1" applyBorder="1" applyAlignment="1">
      <alignment horizontal="left" vertical="center" wrapText="1"/>
    </xf>
    <xf numFmtId="0" fontId="3" fillId="2" borderId="2" xfId="1" applyFont="1" applyFill="1" applyBorder="1" applyAlignment="1">
      <alignment horizontal="center" vertical="center" wrapText="1"/>
    </xf>
    <xf numFmtId="0" fontId="1" fillId="2" borderId="0" xfId="0" applyFont="1" applyFill="1" applyAlignment="1">
      <alignment vertical="center"/>
    </xf>
    <xf numFmtId="0" fontId="1" fillId="2" borderId="0" xfId="0" applyFont="1" applyFill="1" applyAlignment="1">
      <alignment horizontal="center"/>
    </xf>
    <xf numFmtId="0" fontId="12" fillId="0" borderId="2" xfId="0" applyFont="1" applyBorder="1" applyAlignment="1">
      <alignment horizontal="center"/>
    </xf>
    <xf numFmtId="3" fontId="15" fillId="0" borderId="2" xfId="0" applyNumberFormat="1" applyFont="1" applyBorder="1" applyAlignment="1">
      <alignment horizontal="right" vertical="center" wrapText="1"/>
    </xf>
    <xf numFmtId="3" fontId="11" fillId="0" borderId="0" xfId="0" applyNumberFormat="1" applyFont="1"/>
    <xf numFmtId="0" fontId="12" fillId="0" borderId="2" xfId="0" applyFont="1" applyBorder="1" applyAlignment="1">
      <alignment wrapText="1"/>
    </xf>
    <xf numFmtId="0" fontId="8" fillId="0" borderId="0" xfId="0" applyFont="1"/>
    <xf numFmtId="0" fontId="8" fillId="0" borderId="2" xfId="0" applyFont="1" applyBorder="1"/>
    <xf numFmtId="0" fontId="8" fillId="0" borderId="2" xfId="0" applyFont="1" applyBorder="1" applyAlignment="1">
      <alignment wrapText="1"/>
    </xf>
    <xf numFmtId="0" fontId="13" fillId="0" borderId="2" xfId="0" applyFont="1" applyBorder="1" applyAlignment="1">
      <alignment horizontal="justify" vertical="center" wrapText="1"/>
    </xf>
    <xf numFmtId="3" fontId="12" fillId="0" borderId="0" xfId="0" applyNumberFormat="1" applyFont="1"/>
    <xf numFmtId="0" fontId="21" fillId="0" borderId="0" xfId="0" applyFont="1"/>
    <xf numFmtId="0" fontId="7" fillId="0" borderId="2" xfId="0" applyFont="1" applyBorder="1"/>
    <xf numFmtId="3" fontId="7" fillId="0" borderId="2" xfId="0" applyNumberFormat="1" applyFont="1" applyBorder="1"/>
    <xf numFmtId="3" fontId="8" fillId="0" borderId="2" xfId="0" applyNumberFormat="1" applyFont="1" applyBorder="1"/>
    <xf numFmtId="0" fontId="12" fillId="0" borderId="0" xfId="0" applyFont="1" applyAlignment="1">
      <alignment horizontal="center"/>
    </xf>
    <xf numFmtId="0" fontId="12" fillId="0" borderId="0" xfId="0" applyFont="1" applyAlignment="1">
      <alignment horizontal="center" wrapText="1"/>
    </xf>
    <xf numFmtId="0" fontId="17" fillId="0" borderId="1" xfId="0" applyFont="1" applyBorder="1" applyAlignment="1">
      <alignment horizontal="center" vertical="center" wrapText="1"/>
    </xf>
    <xf numFmtId="0" fontId="15" fillId="0" borderId="2" xfId="0" applyFont="1" applyBorder="1" applyAlignment="1">
      <alignment horizontal="justify" vertical="center" wrapText="1"/>
    </xf>
    <xf numFmtId="3" fontId="13" fillId="0" borderId="2" xfId="0" applyNumberFormat="1" applyFont="1" applyBorder="1" applyAlignment="1">
      <alignment horizontal="right" vertical="center" wrapText="1"/>
    </xf>
    <xf numFmtId="0" fontId="17" fillId="0" borderId="0" xfId="0" applyFont="1" applyAlignment="1">
      <alignment horizontal="center" vertical="center" wrapText="1"/>
    </xf>
    <xf numFmtId="0" fontId="7" fillId="0" borderId="2" xfId="0" applyFont="1" applyBorder="1" applyAlignment="1">
      <alignment wrapText="1"/>
    </xf>
    <xf numFmtId="0" fontId="0" fillId="0" borderId="0" xfId="0" applyAlignment="1">
      <alignment wrapText="1"/>
    </xf>
    <xf numFmtId="0" fontId="15" fillId="0" borderId="0" xfId="0" applyFont="1" applyAlignment="1">
      <alignment wrapText="1"/>
    </xf>
    <xf numFmtId="0" fontId="13" fillId="0" borderId="2" xfId="0" applyFont="1" applyBorder="1" applyAlignment="1">
      <alignment wrapText="1"/>
    </xf>
    <xf numFmtId="0" fontId="13" fillId="0" borderId="2" xfId="0" applyFont="1" applyBorder="1" applyAlignment="1">
      <alignment horizontal="center"/>
    </xf>
    <xf numFmtId="0" fontId="15" fillId="0" borderId="2" xfId="0" applyFont="1" applyBorder="1" applyAlignment="1">
      <alignment wrapText="1"/>
    </xf>
    <xf numFmtId="0" fontId="15" fillId="0" borderId="2" xfId="0" applyFont="1" applyBorder="1" applyAlignment="1">
      <alignment horizontal="center"/>
    </xf>
    <xf numFmtId="0" fontId="24" fillId="0" borderId="0" xfId="0" applyFont="1" applyAlignment="1">
      <alignment wrapText="1"/>
    </xf>
    <xf numFmtId="0" fontId="13"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wrapText="1"/>
    </xf>
    <xf numFmtId="0" fontId="13" fillId="0" borderId="2" xfId="0" applyFont="1" applyBorder="1" applyAlignment="1">
      <alignment vertical="center" wrapText="1"/>
    </xf>
    <xf numFmtId="3" fontId="13" fillId="0" borderId="2" xfId="0" applyNumberFormat="1" applyFont="1" applyBorder="1" applyAlignment="1">
      <alignment wrapText="1"/>
    </xf>
    <xf numFmtId="0" fontId="25" fillId="0" borderId="2" xfId="0" applyFont="1" applyBorder="1" applyAlignment="1">
      <alignment wrapText="1"/>
    </xf>
    <xf numFmtId="0" fontId="13" fillId="0" borderId="0" xfId="0" applyFont="1" applyAlignment="1">
      <alignment wrapText="1"/>
    </xf>
    <xf numFmtId="0" fontId="15" fillId="0" borderId="2" xfId="0" applyFont="1" applyBorder="1" applyAlignment="1">
      <alignment vertical="center" wrapText="1"/>
    </xf>
    <xf numFmtId="3" fontId="15" fillId="0" borderId="2" xfId="0" applyNumberFormat="1" applyFont="1" applyBorder="1" applyAlignment="1">
      <alignment wrapText="1"/>
    </xf>
    <xf numFmtId="0" fontId="26" fillId="0" borderId="2" xfId="0" applyFont="1" applyBorder="1" applyAlignment="1">
      <alignment wrapText="1"/>
    </xf>
    <xf numFmtId="0" fontId="25" fillId="0" borderId="12" xfId="0" applyFont="1" applyBorder="1" applyAlignment="1">
      <alignment wrapText="1"/>
    </xf>
    <xf numFmtId="3" fontId="25" fillId="0" borderId="2" xfId="0" applyNumberFormat="1" applyFont="1" applyBorder="1" applyAlignment="1">
      <alignment wrapText="1"/>
    </xf>
    <xf numFmtId="0" fontId="15" fillId="0" borderId="0" xfId="0" applyFont="1" applyAlignment="1">
      <alignment vertical="center" wrapText="1"/>
    </xf>
    <xf numFmtId="0" fontId="15" fillId="0" borderId="2" xfId="0" applyFont="1" applyBorder="1" applyAlignment="1">
      <alignment horizontal="center" vertical="center" wrapText="1"/>
    </xf>
    <xf numFmtId="3" fontId="15" fillId="0" borderId="0" xfId="0" applyNumberFormat="1" applyFont="1" applyAlignment="1">
      <alignment wrapText="1"/>
    </xf>
    <xf numFmtId="3" fontId="13" fillId="0" borderId="2" xfId="0" applyNumberFormat="1" applyFont="1" applyBorder="1" applyAlignment="1">
      <alignment horizontal="right"/>
    </xf>
    <xf numFmtId="0" fontId="15" fillId="0" borderId="2" xfId="0" applyFont="1" applyBorder="1" applyAlignment="1">
      <alignment horizontal="center" vertical="center"/>
    </xf>
    <xf numFmtId="3" fontId="15" fillId="0" borderId="2" xfId="0" applyNumberFormat="1" applyFont="1" applyBorder="1" applyAlignment="1">
      <alignment horizontal="right"/>
    </xf>
    <xf numFmtId="0" fontId="13" fillId="0" borderId="2" xfId="0" applyFont="1" applyBorder="1" applyAlignment="1">
      <alignment vertical="center"/>
    </xf>
    <xf numFmtId="0" fontId="13" fillId="0" borderId="0" xfId="0" applyFont="1" applyAlignment="1">
      <alignment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3" fontId="13" fillId="0" borderId="2" xfId="0" applyNumberFormat="1" applyFont="1" applyBorder="1" applyAlignment="1">
      <alignment vertical="center" wrapText="1"/>
    </xf>
    <xf numFmtId="3" fontId="15" fillId="0" borderId="2" xfId="0" applyNumberFormat="1" applyFont="1" applyBorder="1" applyAlignment="1">
      <alignment vertical="center" wrapText="1"/>
    </xf>
    <xf numFmtId="3" fontId="15" fillId="0" borderId="0" xfId="0" applyNumberFormat="1" applyFont="1" applyAlignment="1">
      <alignment vertical="center" wrapText="1"/>
    </xf>
    <xf numFmtId="167" fontId="15" fillId="0" borderId="2" xfId="4" applyNumberFormat="1" applyFont="1" applyBorder="1" applyAlignment="1">
      <alignment vertical="center" wrapText="1"/>
    </xf>
    <xf numFmtId="3" fontId="13" fillId="0" borderId="0" xfId="0" applyNumberFormat="1" applyFont="1" applyAlignment="1">
      <alignment vertical="center" wrapText="1"/>
    </xf>
    <xf numFmtId="3" fontId="27" fillId="0" borderId="2" xfId="0" applyNumberFormat="1" applyFont="1" applyBorder="1" applyAlignment="1">
      <alignment horizontal="right" vertical="center" wrapText="1"/>
    </xf>
    <xf numFmtId="0" fontId="13" fillId="0" borderId="3" xfId="0" applyFont="1" applyBorder="1" applyAlignment="1">
      <alignment horizontal="center" vertical="center"/>
    </xf>
    <xf numFmtId="0" fontId="15" fillId="0" borderId="0" xfId="0" applyFont="1" applyAlignment="1">
      <alignment horizontal="center" vertical="center"/>
    </xf>
    <xf numFmtId="49" fontId="25" fillId="0" borderId="0" xfId="0" applyNumberFormat="1" applyFont="1" applyAlignment="1">
      <alignment horizontal="center" vertical="center" wrapText="1"/>
    </xf>
    <xf numFmtId="0" fontId="25" fillId="0" borderId="7" xfId="0" applyFont="1" applyBorder="1" applyAlignment="1">
      <alignment horizontal="right" vertical="center" wrapText="1"/>
    </xf>
    <xf numFmtId="0" fontId="25" fillId="0" borderId="8" xfId="0" applyFont="1" applyBorder="1" applyAlignment="1">
      <alignment horizontal="right" vertical="center" wrapText="1"/>
    </xf>
    <xf numFmtId="49" fontId="26" fillId="0" borderId="0" xfId="0" applyNumberFormat="1" applyFont="1" applyAlignment="1">
      <alignment horizontal="center" vertical="center" wrapText="1"/>
    </xf>
    <xf numFmtId="0" fontId="25" fillId="0" borderId="9" xfId="0" applyFont="1" applyBorder="1" applyAlignment="1">
      <alignment horizontal="right" vertical="top" wrapText="1"/>
    </xf>
    <xf numFmtId="0" fontId="26" fillId="0" borderId="0" xfId="0" applyFont="1" applyAlignment="1">
      <alignment vertical="center" wrapText="1"/>
    </xf>
    <xf numFmtId="0" fontId="25" fillId="0" borderId="14" xfId="0" applyFont="1" applyBorder="1" applyAlignment="1">
      <alignment horizontal="right" vertical="top" wrapText="1"/>
    </xf>
    <xf numFmtId="49" fontId="25" fillId="0" borderId="2" xfId="0" applyNumberFormat="1" applyFont="1" applyBorder="1" applyAlignment="1">
      <alignment horizontal="center" vertical="center" wrapText="1"/>
    </xf>
    <xf numFmtId="165" fontId="25" fillId="0" borderId="2" xfId="0" applyNumberFormat="1" applyFont="1" applyBorder="1" applyAlignment="1">
      <alignment horizontal="center" vertical="center" wrapText="1"/>
    </xf>
    <xf numFmtId="49" fontId="25" fillId="0" borderId="10" xfId="0" applyNumberFormat="1" applyFont="1" applyBorder="1" applyAlignment="1">
      <alignment horizontal="center" vertical="center" wrapText="1"/>
    </xf>
    <xf numFmtId="0" fontId="25" fillId="0" borderId="10" xfId="0" applyFont="1" applyBorder="1" applyAlignment="1">
      <alignment horizontal="justify" vertical="center" wrapText="1"/>
    </xf>
    <xf numFmtId="166" fontId="25" fillId="0" borderId="10" xfId="2" applyNumberFormat="1" applyFont="1" applyFill="1" applyBorder="1" applyAlignment="1">
      <alignment horizontal="center" vertical="center" wrapText="1"/>
    </xf>
    <xf numFmtId="0" fontId="25" fillId="0" borderId="10" xfId="0" applyFont="1" applyBorder="1" applyAlignment="1">
      <alignment horizontal="center" vertical="center" wrapText="1"/>
    </xf>
    <xf numFmtId="3" fontId="25" fillId="0" borderId="10" xfId="0" applyNumberFormat="1" applyFont="1" applyBorder="1" applyAlignment="1">
      <alignment vertical="center" wrapText="1"/>
    </xf>
    <xf numFmtId="3" fontId="25" fillId="0" borderId="8" xfId="0" applyNumberFormat="1" applyFont="1" applyBorder="1" applyAlignment="1">
      <alignment vertical="center" wrapText="1"/>
    </xf>
    <xf numFmtId="0" fontId="26" fillId="0" borderId="10" xfId="0" applyFont="1" applyBorder="1" applyAlignment="1">
      <alignment horizontal="justify" vertical="center" wrapText="1"/>
    </xf>
    <xf numFmtId="49" fontId="26" fillId="0" borderId="10" xfId="0" applyNumberFormat="1" applyFont="1" applyBorder="1" applyAlignment="1">
      <alignment horizontal="center" vertical="center" wrapText="1"/>
    </xf>
    <xf numFmtId="3" fontId="26" fillId="0" borderId="10" xfId="0" applyNumberFormat="1" applyFont="1" applyBorder="1" applyAlignment="1">
      <alignment vertical="center" wrapText="1"/>
    </xf>
    <xf numFmtId="3" fontId="26" fillId="0" borderId="8" xfId="0" applyNumberFormat="1" applyFont="1" applyBorder="1" applyAlignment="1">
      <alignment vertical="center" wrapText="1"/>
    </xf>
    <xf numFmtId="49" fontId="25" fillId="0" borderId="8" xfId="0" applyNumberFormat="1" applyFont="1" applyBorder="1" applyAlignment="1">
      <alignment horizontal="center" vertical="center" wrapText="1"/>
    </xf>
    <xf numFmtId="0" fontId="25" fillId="0" borderId="8" xfId="0" applyFont="1" applyBorder="1" applyAlignment="1">
      <alignment horizontal="justify" vertical="center" wrapText="1"/>
    </xf>
    <xf numFmtId="166" fontId="25" fillId="0" borderId="8" xfId="2" applyNumberFormat="1" applyFont="1" applyFill="1" applyBorder="1" applyAlignment="1">
      <alignment horizontal="center" vertical="center" wrapText="1"/>
    </xf>
    <xf numFmtId="0" fontId="25" fillId="0" borderId="8" xfId="0" applyFont="1" applyBorder="1" applyAlignment="1">
      <alignment horizontal="center" vertical="center" wrapText="1"/>
    </xf>
    <xf numFmtId="49" fontId="26" fillId="0" borderId="8" xfId="0" applyNumberFormat="1" applyFont="1" applyBorder="1" applyAlignment="1">
      <alignment horizontal="center" vertical="center" wrapText="1"/>
    </xf>
    <xf numFmtId="0" fontId="26" fillId="0" borderId="8" xfId="0" applyFont="1" applyBorder="1" applyAlignment="1">
      <alignment horizontal="justify" vertical="center" wrapText="1"/>
    </xf>
    <xf numFmtId="166" fontId="26" fillId="0" borderId="8" xfId="2" applyNumberFormat="1" applyFont="1" applyFill="1" applyBorder="1" applyAlignment="1">
      <alignment horizontal="center" vertical="center" wrapText="1"/>
    </xf>
    <xf numFmtId="0" fontId="26" fillId="0" borderId="8" xfId="0" applyFont="1" applyBorder="1" applyAlignment="1">
      <alignment horizontal="center" vertical="center" wrapText="1"/>
    </xf>
    <xf numFmtId="0" fontId="25" fillId="0" borderId="8" xfId="0" applyFont="1" applyBorder="1" applyAlignment="1">
      <alignment vertical="center" wrapText="1"/>
    </xf>
    <xf numFmtId="49" fontId="25" fillId="0" borderId="11" xfId="0" applyNumberFormat="1" applyFont="1" applyBorder="1" applyAlignment="1">
      <alignment horizontal="center" vertical="center" wrapText="1"/>
    </xf>
    <xf numFmtId="0" fontId="25" fillId="0" borderId="11" xfId="0" applyFont="1" applyBorder="1" applyAlignment="1">
      <alignment vertical="center" wrapText="1"/>
    </xf>
    <xf numFmtId="166" fontId="25" fillId="0" borderId="11" xfId="2" applyNumberFormat="1" applyFont="1" applyFill="1" applyBorder="1" applyAlignment="1">
      <alignment horizontal="center" vertical="center" wrapText="1"/>
    </xf>
    <xf numFmtId="3" fontId="25" fillId="0" borderId="11" xfId="0" applyNumberFormat="1" applyFont="1" applyBorder="1" applyAlignment="1">
      <alignment vertical="center" wrapText="1"/>
    </xf>
    <xf numFmtId="0" fontId="12" fillId="0" borderId="2" xfId="0" applyFont="1" applyBorder="1" applyAlignment="1">
      <alignment horizontal="center" vertical="center"/>
    </xf>
    <xf numFmtId="0" fontId="13" fillId="0" borderId="0" xfId="0" applyFont="1" applyAlignment="1">
      <alignment horizontal="center"/>
    </xf>
    <xf numFmtId="0" fontId="23" fillId="0" borderId="0" xfId="0" applyFont="1" applyAlignment="1">
      <alignment horizontal="center"/>
    </xf>
    <xf numFmtId="0" fontId="14" fillId="0" borderId="0" xfId="0" applyFont="1"/>
    <xf numFmtId="3" fontId="13" fillId="0" borderId="0" xfId="0" applyNumberFormat="1" applyFont="1"/>
    <xf numFmtId="3" fontId="15" fillId="0" borderId="0" xfId="0" applyNumberFormat="1" applyFont="1"/>
    <xf numFmtId="0" fontId="12" fillId="0" borderId="2" xfId="0" applyFont="1" applyBorder="1" applyAlignment="1">
      <alignment horizontal="left" vertical="center"/>
    </xf>
    <xf numFmtId="0" fontId="12" fillId="0" borderId="2" xfId="0" applyFont="1" applyBorder="1" applyAlignment="1">
      <alignment horizontal="right" vertical="center"/>
    </xf>
    <xf numFmtId="0" fontId="17" fillId="0" borderId="0" xfId="0" applyFont="1" applyAlignment="1">
      <alignment vertical="center" wrapText="1"/>
    </xf>
    <xf numFmtId="0" fontId="0" fillId="0" borderId="0" xfId="0" applyAlignment="1">
      <alignment vertical="center" wrapText="1"/>
    </xf>
    <xf numFmtId="0" fontId="8" fillId="0" borderId="0" xfId="0" applyFont="1" applyAlignment="1">
      <alignment vertical="center" wrapText="1"/>
    </xf>
    <xf numFmtId="0" fontId="14" fillId="0" borderId="0" xfId="0" applyFont="1" applyAlignment="1">
      <alignment vertical="center" wrapText="1"/>
    </xf>
    <xf numFmtId="3" fontId="14" fillId="0" borderId="0" xfId="0" applyNumberFormat="1" applyFont="1" applyAlignment="1">
      <alignment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0" fontId="25" fillId="0" borderId="0" xfId="0" applyFont="1" applyAlignment="1">
      <alignment horizontal="center" vertical="center" wrapText="1"/>
    </xf>
    <xf numFmtId="0" fontId="3" fillId="2" borderId="0" xfId="0" applyFont="1" applyFill="1"/>
    <xf numFmtId="0" fontId="3" fillId="2" borderId="2" xfId="0" applyFont="1" applyFill="1" applyBorder="1"/>
    <xf numFmtId="3" fontId="2" fillId="2" borderId="2" xfId="0" applyNumberFormat="1" applyFont="1" applyFill="1" applyBorder="1" applyAlignment="1">
      <alignment horizontal="center" vertical="center"/>
    </xf>
    <xf numFmtId="0" fontId="3" fillId="2" borderId="0" xfId="0" applyFont="1" applyFill="1" applyAlignment="1">
      <alignment vertical="center" wrapText="1"/>
    </xf>
    <xf numFmtId="0" fontId="3" fillId="2" borderId="2" xfId="0" applyFont="1" applyFill="1" applyBorder="1" applyAlignment="1">
      <alignment wrapText="1"/>
    </xf>
    <xf numFmtId="1" fontId="2" fillId="2"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2" fillId="2" borderId="2" xfId="0" applyFont="1" applyFill="1" applyBorder="1" applyAlignment="1">
      <alignment vertical="center"/>
    </xf>
    <xf numFmtId="0" fontId="3" fillId="2" borderId="2" xfId="0" applyFont="1" applyFill="1" applyBorder="1" applyAlignment="1">
      <alignment vertical="center"/>
    </xf>
    <xf numFmtId="0" fontId="31" fillId="2" borderId="0" xfId="0" applyFont="1" applyFill="1" applyAlignment="1">
      <alignment horizontal="centerContinuous" vertical="center" wrapText="1"/>
    </xf>
    <xf numFmtId="0" fontId="32" fillId="0" borderId="0" xfId="0" applyFont="1" applyAlignment="1">
      <alignment wrapText="1"/>
    </xf>
    <xf numFmtId="0" fontId="26" fillId="2" borderId="0" xfId="0" applyFont="1" applyFill="1" applyAlignment="1">
      <alignment horizontal="center" vertical="center" wrapText="1"/>
    </xf>
    <xf numFmtId="0" fontId="33" fillId="0" borderId="1" xfId="0" applyFont="1" applyBorder="1" applyAlignment="1">
      <alignment horizontal="right" wrapText="1"/>
    </xf>
    <xf numFmtId="164" fontId="25" fillId="0" borderId="21" xfId="0" applyNumberFormat="1" applyFont="1" applyBorder="1" applyAlignment="1">
      <alignment horizontal="left" vertical="top" wrapText="1"/>
    </xf>
    <xf numFmtId="164" fontId="25" fillId="0" borderId="0" xfId="0" applyNumberFormat="1" applyFont="1" applyAlignment="1">
      <alignment horizontal="left" vertical="top" wrapText="1"/>
    </xf>
    <xf numFmtId="164" fontId="25" fillId="0" borderId="22" xfId="0" applyNumberFormat="1" applyFont="1" applyBorder="1" applyAlignment="1">
      <alignment horizontal="left" vertical="top" wrapText="1"/>
    </xf>
    <xf numFmtId="0" fontId="25" fillId="2" borderId="2"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0" borderId="8" xfId="3" applyFont="1" applyBorder="1" applyAlignment="1">
      <alignment horizontal="center" vertical="center" wrapText="1"/>
    </xf>
    <xf numFmtId="0" fontId="26" fillId="2" borderId="8" xfId="0" applyFont="1" applyFill="1" applyBorder="1" applyAlignment="1">
      <alignment horizontal="center" vertical="center" wrapText="1"/>
    </xf>
    <xf numFmtId="0" fontId="26" fillId="0" borderId="8" xfId="3" applyFont="1" applyBorder="1" applyAlignment="1">
      <alignment horizontal="center" vertical="center" wrapText="1"/>
    </xf>
    <xf numFmtId="0" fontId="26" fillId="0" borderId="0" xfId="0" applyFont="1" applyAlignment="1">
      <alignment wrapText="1"/>
    </xf>
    <xf numFmtId="0" fontId="25" fillId="2" borderId="11" xfId="0" applyFont="1" applyFill="1" applyBorder="1" applyAlignment="1">
      <alignment horizontal="center" vertical="center" wrapText="1"/>
    </xf>
    <xf numFmtId="3" fontId="32" fillId="0" borderId="0" xfId="0" applyNumberFormat="1" applyFont="1" applyAlignment="1">
      <alignment wrapText="1"/>
    </xf>
    <xf numFmtId="0" fontId="16" fillId="0" borderId="0" xfId="0" applyFont="1" applyAlignment="1">
      <alignment horizontal="center" vertical="center"/>
    </xf>
    <xf numFmtId="0" fontId="22" fillId="0" borderId="4" xfId="0" applyFont="1" applyBorder="1" applyAlignment="1">
      <alignment horizontal="center"/>
    </xf>
    <xf numFmtId="0" fontId="21" fillId="0" borderId="5" xfId="0" applyFont="1" applyBorder="1" applyAlignment="1">
      <alignment horizontal="center"/>
    </xf>
    <xf numFmtId="0" fontId="21" fillId="0" borderId="6" xfId="0" applyFont="1" applyBorder="1" applyAlignment="1">
      <alignment horizontal="center"/>
    </xf>
    <xf numFmtId="0" fontId="29" fillId="0" borderId="0" xfId="0" applyFont="1" applyAlignment="1">
      <alignment horizontal="right" vertical="center" wrapText="1"/>
    </xf>
    <xf numFmtId="0" fontId="17" fillId="0" borderId="0" xfId="0" applyFont="1" applyAlignment="1">
      <alignment horizontal="right" vertical="center" wrapText="1"/>
    </xf>
    <xf numFmtId="0" fontId="20" fillId="2" borderId="0" xfId="0" applyFont="1" applyFill="1" applyAlignment="1">
      <alignment horizontal="left"/>
    </xf>
    <xf numFmtId="0" fontId="2" fillId="2" borderId="0" xfId="0" applyFont="1" applyFill="1" applyAlignment="1">
      <alignment horizontal="right"/>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0" xfId="0" applyFont="1" applyFill="1" applyAlignment="1">
      <alignment horizontal="center" vertical="center"/>
    </xf>
    <xf numFmtId="0" fontId="5" fillId="2" borderId="1" xfId="0" applyFont="1" applyFill="1" applyBorder="1" applyAlignment="1">
      <alignment horizontal="center" vertical="top"/>
    </xf>
    <xf numFmtId="0" fontId="13" fillId="0" borderId="0" xfId="0" applyFont="1" applyAlignment="1">
      <alignment horizontal="center"/>
    </xf>
    <xf numFmtId="0" fontId="23" fillId="0" borderId="4" xfId="0" applyFont="1" applyBorder="1" applyAlignment="1">
      <alignment horizontal="center" wrapText="1"/>
    </xf>
    <xf numFmtId="0" fontId="23" fillId="0" borderId="5" xfId="0" applyFont="1" applyBorder="1" applyAlignment="1">
      <alignment horizontal="center" wrapText="1"/>
    </xf>
    <xf numFmtId="0" fontId="23" fillId="0" borderId="6" xfId="0" applyFont="1" applyBorder="1" applyAlignment="1">
      <alignment horizontal="center" wrapText="1"/>
    </xf>
    <xf numFmtId="0" fontId="15" fillId="0" borderId="1" xfId="0" applyFont="1" applyBorder="1" applyAlignment="1">
      <alignment horizontal="right"/>
    </xf>
    <xf numFmtId="0" fontId="15" fillId="0" borderId="1" xfId="0" applyFont="1" applyBorder="1" applyAlignment="1">
      <alignment horizontal="right" wrapText="1"/>
    </xf>
    <xf numFmtId="0" fontId="13" fillId="0" borderId="0" xfId="0" applyFont="1" applyAlignment="1">
      <alignment horizontal="center" wrapText="1"/>
    </xf>
    <xf numFmtId="0" fontId="23"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0" xfId="0" applyFont="1" applyAlignment="1">
      <alignment horizontal="center"/>
    </xf>
    <xf numFmtId="0" fontId="23" fillId="0" borderId="2" xfId="0" applyFont="1" applyBorder="1" applyAlignment="1">
      <alignment horizontal="center"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5" fillId="0" borderId="5" xfId="0" applyFont="1" applyBorder="1" applyAlignment="1">
      <alignment horizontal="right" vertical="center" wrapText="1"/>
    </xf>
    <xf numFmtId="0" fontId="15" fillId="0" borderId="6" xfId="0" applyFont="1" applyBorder="1" applyAlignment="1">
      <alignment horizontal="right" vertical="center" wrapText="1"/>
    </xf>
    <xf numFmtId="0" fontId="23" fillId="0" borderId="2" xfId="0" applyFont="1" applyBorder="1" applyAlignment="1">
      <alignment horizontal="center" vertical="center" wrapText="1"/>
    </xf>
    <xf numFmtId="0" fontId="15" fillId="0" borderId="2" xfId="0" applyFont="1" applyBorder="1" applyAlignment="1">
      <alignment horizontal="center" vertical="center"/>
    </xf>
    <xf numFmtId="0" fontId="17" fillId="0" borderId="1" xfId="0" applyFont="1" applyBorder="1" applyAlignment="1">
      <alignment horizontal="center" vertical="center" wrapText="1"/>
    </xf>
    <xf numFmtId="0" fontId="9" fillId="0" borderId="5" xfId="0" applyFont="1" applyBorder="1" applyAlignment="1">
      <alignment horizontal="right" vertical="center" wrapText="1"/>
    </xf>
    <xf numFmtId="0" fontId="33" fillId="0" borderId="13" xfId="0" applyFont="1" applyBorder="1" applyAlignment="1">
      <alignment horizontal="center" wrapText="1"/>
    </xf>
    <xf numFmtId="0" fontId="26" fillId="0" borderId="13" xfId="0" applyFont="1" applyBorder="1" applyAlignment="1">
      <alignment horizontal="center" wrapText="1"/>
    </xf>
    <xf numFmtId="0" fontId="25" fillId="0" borderId="0" xfId="0" applyFont="1" applyAlignment="1">
      <alignment horizontal="center" vertical="center" wrapText="1"/>
    </xf>
    <xf numFmtId="0" fontId="25" fillId="0" borderId="15" xfId="0" applyFont="1" applyBorder="1" applyAlignment="1">
      <alignment horizontal="left" vertical="center" wrapText="1"/>
    </xf>
    <xf numFmtId="0" fontId="25" fillId="0" borderId="16"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33" fillId="0" borderId="1" xfId="0" applyFont="1" applyBorder="1" applyAlignment="1">
      <alignment horizontal="right" wrapText="1"/>
    </xf>
    <xf numFmtId="164" fontId="25" fillId="0" borderId="15" xfId="0" applyNumberFormat="1" applyFont="1" applyBorder="1" applyAlignment="1">
      <alignment horizontal="left" vertical="top" wrapText="1"/>
    </xf>
    <xf numFmtId="164" fontId="25" fillId="0" borderId="16" xfId="0" applyNumberFormat="1" applyFont="1" applyBorder="1" applyAlignment="1">
      <alignment horizontal="left" vertical="top" wrapText="1"/>
    </xf>
    <xf numFmtId="164" fontId="25" fillId="0" borderId="17" xfId="0" applyNumberFormat="1" applyFont="1" applyBorder="1" applyAlignment="1">
      <alignment horizontal="left" vertical="top" wrapText="1"/>
    </xf>
    <xf numFmtId="0" fontId="13" fillId="0" borderId="0" xfId="0" applyFont="1" applyAlignment="1">
      <alignment horizontal="center" vertical="center" wrapText="1"/>
    </xf>
    <xf numFmtId="0" fontId="30" fillId="0" borderId="0" xfId="0" applyFont="1" applyAlignment="1">
      <alignment horizontal="right" vertical="center" wrapText="1"/>
    </xf>
    <xf numFmtId="0" fontId="12" fillId="0" borderId="0" xfId="0" applyFont="1" applyAlignment="1">
      <alignment horizontal="center" wrapText="1"/>
    </xf>
    <xf numFmtId="0" fontId="28" fillId="0" borderId="1" xfId="0" applyFont="1" applyBorder="1" applyAlignment="1">
      <alignment horizontal="center" wrapText="1"/>
    </xf>
    <xf numFmtId="0" fontId="28"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23" fillId="0" borderId="13" xfId="0" applyFont="1" applyBorder="1" applyAlignment="1">
      <alignment horizontal="center"/>
    </xf>
  </cellXfs>
  <cellStyles count="5">
    <cellStyle name="Comma" xfId="4" builtinId="3"/>
    <cellStyle name="Normal" xfId="0" builtinId="0"/>
    <cellStyle name="Normal 11" xfId="1" xr:uid="{00000000-0005-0000-0000-000002000000}"/>
    <cellStyle name="Normal 2 2 3" xfId="3" xr:uid="{00000000-0005-0000-0000-000003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026\S&#7902;%20X&#194;Y%20D&#7920;NG\LANG%20DU%20L&#7882;C\Du%20toan%20tuong%20rao.%20BS\Du%20toan%20Tuong%20rao%20-Bac%20Son-sua%2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KP_TT08_2025"/>
      <sheetName val="THKPHM"/>
      <sheetName val="Tiên lượng"/>
      <sheetName val="Giá VL"/>
      <sheetName val="THVL"/>
      <sheetName val="Cước ô tô"/>
      <sheetName val="Cước ô tô mới"/>
      <sheetName val="CauHinh_0"/>
      <sheetName val="Cước sông"/>
      <sheetName val="Cước TC"/>
      <sheetName val="Giá NC"/>
      <sheetName val="THNC"/>
      <sheetName val="Tính giá NC"/>
      <sheetName val="Giá Máy"/>
      <sheetName val="THM"/>
      <sheetName val="Bù giá CM"/>
      <sheetName val="Tính giá CM"/>
      <sheetName val="THNL"/>
      <sheetName val="THTL"/>
      <sheetName val="Dự phòng trượt giá"/>
      <sheetName val="Chiết tính"/>
      <sheetName val="ĐGTH"/>
      <sheetName val="Tổng hợp VT"/>
      <sheetName val="Tổng hợp VT công trình"/>
      <sheetName val="GGTXD"/>
      <sheetName val="PTVT"/>
      <sheetName val="THDGDT"/>
      <sheetName val="THCPXD"/>
      <sheetName val="THCPTB"/>
      <sheetName val="HM chung"/>
      <sheetName val="Bìa ngoài"/>
      <sheetName val="Bìa trong"/>
      <sheetName val="Thuyết minh"/>
      <sheetName val="Thông tin"/>
      <sheetName val="Nội suy"/>
      <sheetName val="Hệ số"/>
      <sheetName val="Chiết tính rút gọn"/>
      <sheetName val="ĐGTH rút gọn"/>
      <sheetName val="Giá vữa"/>
      <sheetName val="Ghi chú"/>
      <sheetName val="Tra định mức"/>
      <sheetName val="QT_03a_ND254"/>
      <sheetName val="QT_PL08b"/>
      <sheetName val="QT_PL03a"/>
      <sheetName val="QT_PL03b"/>
      <sheetName val="QT_PL04"/>
      <sheetName val="QT_PL05"/>
      <sheetName val="QT_PL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row r="48">
          <cell r="B48" t="str">
            <v>Công trình dân dụng</v>
          </cell>
        </row>
        <row r="49">
          <cell r="B49" t="str">
            <v>Công trình công nghiệp</v>
          </cell>
        </row>
        <row r="50">
          <cell r="B50" t="str">
            <v>Công trình giao thông</v>
          </cell>
        </row>
        <row r="51">
          <cell r="B51" t="str">
            <v>Công trình nông nghiệp và phát triển nông thôn</v>
          </cell>
        </row>
        <row r="52">
          <cell r="B52" t="str">
            <v>Công trình hạ tầng kỹ thuật</v>
          </cell>
        </row>
        <row r="179">
          <cell r="B179" t="str">
            <v>Công trình dân dụng</v>
          </cell>
          <cell r="C179">
            <v>3.4460000000000002</v>
          </cell>
          <cell r="D179">
            <v>2.923</v>
          </cell>
          <cell r="E179">
            <v>2.61</v>
          </cell>
          <cell r="F179">
            <v>2.0169999999999999</v>
          </cell>
          <cell r="G179">
            <v>1.8859999999999999</v>
          </cell>
          <cell r="H179">
            <v>1.514</v>
          </cell>
          <cell r="I179">
            <v>1.2390000000000001</v>
          </cell>
          <cell r="J179">
            <v>0.95799999999999996</v>
          </cell>
          <cell r="K179">
            <v>0.71099999999999997</v>
          </cell>
          <cell r="L179">
            <v>0.51</v>
          </cell>
          <cell r="M179">
            <v>0.38100000000000001</v>
          </cell>
          <cell r="N179">
            <v>0.30499999999999999</v>
          </cell>
          <cell r="O179">
            <v>3.4460000000000002</v>
          </cell>
        </row>
        <row r="180">
          <cell r="B180" t="str">
            <v>Công trình công nghiệp</v>
          </cell>
          <cell r="C180">
            <v>3.5569999999999999</v>
          </cell>
          <cell r="D180">
            <v>3.0179999999999998</v>
          </cell>
          <cell r="E180">
            <v>2.694</v>
          </cell>
          <cell r="F180">
            <v>2.0819999999999999</v>
          </cell>
          <cell r="G180">
            <v>1.9470000000000001</v>
          </cell>
          <cell r="H180">
            <v>1.5640000000000001</v>
          </cell>
          <cell r="I180">
            <v>1.2789999999999999</v>
          </cell>
          <cell r="J180">
            <v>1.103</v>
          </cell>
          <cell r="K180">
            <v>0.73399999999999999</v>
          </cell>
          <cell r="L180">
            <v>0.52700000000000002</v>
          </cell>
          <cell r="M180">
            <v>0.39300000000000002</v>
          </cell>
          <cell r="N180">
            <v>0.314</v>
          </cell>
          <cell r="O180">
            <v>3.5569999999999999</v>
          </cell>
        </row>
        <row r="181">
          <cell r="B181" t="str">
            <v>Công trình giao thông</v>
          </cell>
          <cell r="C181">
            <v>3.024</v>
          </cell>
          <cell r="D181">
            <v>2.5659999999999998</v>
          </cell>
          <cell r="E181">
            <v>2.2919999999999998</v>
          </cell>
          <cell r="F181">
            <v>1.7709999999999999</v>
          </cell>
          <cell r="G181">
            <v>1.655</v>
          </cell>
          <cell r="H181">
            <v>1.329</v>
          </cell>
          <cell r="I181">
            <v>1.0880000000000001</v>
          </cell>
          <cell r="J181">
            <v>0.93700000000000006</v>
          </cell>
          <cell r="K181">
            <v>0.624</v>
          </cell>
          <cell r="L181">
            <v>0.44800000000000001</v>
          </cell>
          <cell r="M181">
            <v>0.33500000000000002</v>
          </cell>
          <cell r="N181">
            <v>0.26800000000000002</v>
          </cell>
          <cell r="O181">
            <v>3.024</v>
          </cell>
        </row>
        <row r="182">
          <cell r="B182" t="str">
            <v>Công trình nông nghiệp và phát triển nông thôn</v>
          </cell>
          <cell r="C182">
            <v>3.2629999999999999</v>
          </cell>
          <cell r="D182">
            <v>2.7690000000000001</v>
          </cell>
          <cell r="E182">
            <v>2.4729999999999999</v>
          </cell>
          <cell r="F182">
            <v>1.91</v>
          </cell>
          <cell r="G182">
            <v>1.786</v>
          </cell>
          <cell r="H182">
            <v>1.4339999999999999</v>
          </cell>
          <cell r="I182">
            <v>1.1739999999999999</v>
          </cell>
          <cell r="J182">
            <v>1.012</v>
          </cell>
          <cell r="K182">
            <v>0.67400000000000004</v>
          </cell>
          <cell r="L182">
            <v>0.48399999999999999</v>
          </cell>
          <cell r="M182">
            <v>0.36099999999999999</v>
          </cell>
          <cell r="N182">
            <v>0.28899999999999998</v>
          </cell>
          <cell r="O182">
            <v>3.2629999999999999</v>
          </cell>
        </row>
        <row r="183">
          <cell r="B183" t="str">
            <v>Công trình hạ tầng kỹ thuật</v>
          </cell>
          <cell r="C183">
            <v>2.9009999999999998</v>
          </cell>
          <cell r="D183">
            <v>2.4609999999999999</v>
          </cell>
          <cell r="E183">
            <v>2.198</v>
          </cell>
          <cell r="F183">
            <v>1.593</v>
          </cell>
          <cell r="G183">
            <v>1.56</v>
          </cell>
          <cell r="H183">
            <v>1.2749999999999999</v>
          </cell>
          <cell r="I183">
            <v>1.071</v>
          </cell>
          <cell r="J183">
            <v>0.89900000000000002</v>
          </cell>
          <cell r="K183">
            <v>0.59899999999999998</v>
          </cell>
          <cell r="L183">
            <v>0.42899999999999999</v>
          </cell>
          <cell r="M183">
            <v>0.32100000000000001</v>
          </cell>
          <cell r="N183">
            <v>0.25700000000000001</v>
          </cell>
          <cell r="O183">
            <v>2.9009999999999998</v>
          </cell>
        </row>
        <row r="228">
          <cell r="W228" t="str">
            <v>Thiết kế 1 bước</v>
          </cell>
        </row>
        <row r="229">
          <cell r="B229" t="str">
            <v>Cấp đặc biệt</v>
          </cell>
          <cell r="W229" t="str">
            <v>Thiết kế 2 bước</v>
          </cell>
        </row>
        <row r="230">
          <cell r="B230" t="str">
            <v>Cấp I</v>
          </cell>
          <cell r="W230" t="str">
            <v>Thiết kế 3 bước</v>
          </cell>
        </row>
        <row r="231">
          <cell r="B231" t="str">
            <v>Cấp II</v>
          </cell>
        </row>
        <row r="232">
          <cell r="B232" t="str">
            <v>Cấp III</v>
          </cell>
        </row>
        <row r="233">
          <cell r="B233" t="str">
            <v>Cấp IV</v>
          </cell>
        </row>
        <row r="335">
          <cell r="N335">
            <v>0.25</v>
          </cell>
        </row>
        <row r="379">
          <cell r="B379" t="str">
            <v>Công trình dân dụng</v>
          </cell>
          <cell r="C379">
            <v>3.2850000000000001</v>
          </cell>
          <cell r="D379">
            <v>2.8530000000000002</v>
          </cell>
          <cell r="E379">
            <v>2.4350000000000001</v>
          </cell>
          <cell r="F379">
            <v>1.845</v>
          </cell>
          <cell r="G379">
            <v>1.546</v>
          </cell>
          <cell r="H379">
            <v>1.1879999999999999</v>
          </cell>
          <cell r="I379">
            <v>0.79700000000000004</v>
          </cell>
          <cell r="J379">
            <v>0.69399999999999995</v>
          </cell>
          <cell r="K379">
            <v>0.62</v>
          </cell>
          <cell r="L379">
            <v>0.53</v>
          </cell>
          <cell r="M379">
            <v>0.47799999999999998</v>
          </cell>
          <cell r="N379">
            <v>3.2850000000000001</v>
          </cell>
        </row>
        <row r="380">
          <cell r="B380" t="str">
            <v>Công trình công nghiệp</v>
          </cell>
          <cell r="C380">
            <v>3.508</v>
          </cell>
          <cell r="D380">
            <v>3.137</v>
          </cell>
          <cell r="E380">
            <v>2.5590000000000002</v>
          </cell>
          <cell r="F380">
            <v>2.0739999999999998</v>
          </cell>
          <cell r="G380">
            <v>1.6040000000000001</v>
          </cell>
          <cell r="H380">
            <v>1.3009999999999999</v>
          </cell>
          <cell r="I380">
            <v>0.82299999999999995</v>
          </cell>
          <cell r="J380">
            <v>0.71599999999999997</v>
          </cell>
          <cell r="K380">
            <v>0.64</v>
          </cell>
          <cell r="L380">
            <v>0.55000000000000004</v>
          </cell>
          <cell r="M380">
            <v>0.49299999999999999</v>
          </cell>
          <cell r="N380">
            <v>3.508</v>
          </cell>
        </row>
        <row r="381">
          <cell r="B381" t="str">
            <v>Công trình giao thông</v>
          </cell>
          <cell r="C381">
            <v>3.2029999999999998</v>
          </cell>
          <cell r="D381">
            <v>2.7</v>
          </cell>
          <cell r="E381">
            <v>2.3559999999999999</v>
          </cell>
          <cell r="F381">
            <v>1.714</v>
          </cell>
          <cell r="G381">
            <v>1.272</v>
          </cell>
          <cell r="H381">
            <v>1.0029999999999999</v>
          </cell>
          <cell r="I381">
            <v>0.73099999999999998</v>
          </cell>
          <cell r="J381">
            <v>0.63600000000000001</v>
          </cell>
          <cell r="K381">
            <v>0.55000000000000004</v>
          </cell>
          <cell r="L381">
            <v>0.48</v>
          </cell>
          <cell r="M381">
            <v>0.438</v>
          </cell>
          <cell r="N381">
            <v>3.2029999999999998</v>
          </cell>
        </row>
        <row r="382">
          <cell r="B382" t="str">
            <v>Công trình nông nghiệp và phát triển nông thôn</v>
          </cell>
          <cell r="C382">
            <v>2.5979999999999999</v>
          </cell>
          <cell r="D382">
            <v>2.2919999999999998</v>
          </cell>
          <cell r="E382">
            <v>2.0750000000000002</v>
          </cell>
          <cell r="F382">
            <v>1.5449999999999999</v>
          </cell>
          <cell r="G382">
            <v>1.1890000000000001</v>
          </cell>
          <cell r="H382">
            <v>0.95</v>
          </cell>
          <cell r="I382">
            <v>0.63100000000000001</v>
          </cell>
          <cell r="J382">
            <v>0.55000000000000004</v>
          </cell>
          <cell r="K382">
            <v>0.49</v>
          </cell>
          <cell r="L382">
            <v>0.42</v>
          </cell>
          <cell r="M382">
            <v>0.378</v>
          </cell>
          <cell r="N382">
            <v>2.5979999999999999</v>
          </cell>
        </row>
        <row r="383">
          <cell r="B383" t="str">
            <v>Công trình hạ tầng kỹ thuật</v>
          </cell>
          <cell r="C383">
            <v>2.5659999999999998</v>
          </cell>
          <cell r="D383">
            <v>2.2559999999999998</v>
          </cell>
          <cell r="E383">
            <v>1.984</v>
          </cell>
          <cell r="F383">
            <v>1.4610000000000001</v>
          </cell>
          <cell r="G383">
            <v>1.1419999999999999</v>
          </cell>
          <cell r="H383">
            <v>0.91200000000000003</v>
          </cell>
          <cell r="I383">
            <v>0.58399999999999996</v>
          </cell>
          <cell r="J383">
            <v>0.50900000000000001</v>
          </cell>
          <cell r="K383">
            <v>0.45200000000000001</v>
          </cell>
          <cell r="L383">
            <v>0.39</v>
          </cell>
          <cell r="M383">
            <v>0.35</v>
          </cell>
          <cell r="N383">
            <v>2.5659999999999998</v>
          </cell>
        </row>
        <row r="438">
          <cell r="J438">
            <v>5.7000000000000002E-3</v>
          </cell>
        </row>
        <row r="449">
          <cell r="B449" t="str">
            <v>Công trình dân dụng</v>
          </cell>
          <cell r="C449">
            <v>6.5</v>
          </cell>
          <cell r="D449">
            <v>4.7</v>
          </cell>
          <cell r="E449">
            <v>4.2</v>
          </cell>
          <cell r="F449">
            <v>3.6</v>
          </cell>
          <cell r="G449">
            <v>2.9</v>
          </cell>
          <cell r="H449">
            <v>6.5</v>
          </cell>
        </row>
        <row r="450">
          <cell r="B450" t="str">
            <v>Công trình công nghiệp</v>
          </cell>
          <cell r="C450">
            <v>6.7</v>
          </cell>
          <cell r="D450">
            <v>4.8</v>
          </cell>
          <cell r="E450">
            <v>4.3</v>
          </cell>
          <cell r="F450">
            <v>3.8</v>
          </cell>
          <cell r="G450">
            <v>3.1</v>
          </cell>
          <cell r="H450">
            <v>6.7</v>
          </cell>
        </row>
        <row r="451">
          <cell r="B451" t="str">
            <v>Công trình giao thông</v>
          </cell>
          <cell r="C451">
            <v>5.4</v>
          </cell>
          <cell r="D451">
            <v>3.6</v>
          </cell>
          <cell r="E451">
            <v>2.7</v>
          </cell>
          <cell r="F451">
            <v>2.5</v>
          </cell>
          <cell r="G451">
            <v>1.8</v>
          </cell>
          <cell r="H451">
            <v>5.4</v>
          </cell>
        </row>
        <row r="452">
          <cell r="B452" t="str">
            <v>Công trình nông nghiệp và phát triển nông thôn</v>
          </cell>
          <cell r="C452">
            <v>6.2</v>
          </cell>
          <cell r="D452">
            <v>4.4000000000000004</v>
          </cell>
          <cell r="E452">
            <v>3.9</v>
          </cell>
          <cell r="F452">
            <v>3.6</v>
          </cell>
          <cell r="G452">
            <v>3.1</v>
          </cell>
          <cell r="H452">
            <v>6.2</v>
          </cell>
        </row>
        <row r="453">
          <cell r="B453" t="str">
            <v>Công trình hạ tầng kỹ thuật</v>
          </cell>
          <cell r="C453">
            <v>5.8</v>
          </cell>
          <cell r="D453">
            <v>4.2</v>
          </cell>
          <cell r="E453">
            <v>3.4</v>
          </cell>
          <cell r="F453">
            <v>3</v>
          </cell>
          <cell r="G453">
            <v>2.2999999999999998</v>
          </cell>
          <cell r="H453">
            <v>5.8</v>
          </cell>
        </row>
      </sheetData>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
  <sheetViews>
    <sheetView zoomScale="70" zoomScaleNormal="70" workbookViewId="0">
      <selection activeCell="D5" sqref="D5"/>
    </sheetView>
  </sheetViews>
  <sheetFormatPr defaultColWidth="8.77734375" defaultRowHeight="15.6" x14ac:dyDescent="0.3"/>
  <cols>
    <col min="1" max="1" width="6.33203125" style="31" customWidth="1"/>
    <col min="2" max="2" width="17.33203125" style="31" customWidth="1"/>
    <col min="3" max="3" width="19.109375" style="38" customWidth="1"/>
    <col min="4" max="4" width="41.33203125" style="31" customWidth="1"/>
    <col min="5" max="5" width="8.88671875" style="37" customWidth="1"/>
    <col min="6" max="6" width="12.109375" style="37" customWidth="1"/>
    <col min="7" max="8" width="15.21875" style="31" customWidth="1"/>
    <col min="9" max="9" width="19.109375" style="31" customWidth="1"/>
    <col min="10" max="10" width="19.33203125" style="31" customWidth="1"/>
    <col min="11" max="11" width="17.77734375" style="31" customWidth="1"/>
    <col min="12" max="12" width="24" style="31" customWidth="1"/>
    <col min="13" max="16384" width="8.77734375" style="31"/>
  </cols>
  <sheetData>
    <row r="1" spans="1:12" ht="18.75" customHeight="1" x14ac:dyDescent="0.3">
      <c r="A1" s="177"/>
      <c r="B1" s="177"/>
      <c r="C1" s="177"/>
      <c r="D1" s="177"/>
      <c r="E1" s="177"/>
      <c r="F1" s="177"/>
      <c r="G1" s="177"/>
      <c r="H1" s="177"/>
      <c r="I1" s="177"/>
      <c r="J1" s="145"/>
      <c r="K1" s="177" t="s">
        <v>36</v>
      </c>
      <c r="L1" s="177"/>
    </row>
    <row r="2" spans="1:12" ht="15.75" customHeight="1" x14ac:dyDescent="0.3">
      <c r="A2" s="181" t="s">
        <v>290</v>
      </c>
      <c r="B2" s="181"/>
      <c r="C2" s="181"/>
      <c r="D2" s="181"/>
      <c r="E2" s="181"/>
      <c r="F2" s="181"/>
      <c r="G2" s="181"/>
      <c r="H2" s="181"/>
      <c r="I2" s="181"/>
      <c r="J2" s="181"/>
      <c r="K2" s="181"/>
      <c r="L2" s="181"/>
    </row>
    <row r="3" spans="1:12" ht="43.5" customHeight="1" x14ac:dyDescent="0.3">
      <c r="A3" s="182" t="s">
        <v>443</v>
      </c>
      <c r="B3" s="182"/>
      <c r="C3" s="182"/>
      <c r="D3" s="182"/>
      <c r="E3" s="182"/>
      <c r="F3" s="182"/>
      <c r="G3" s="182"/>
      <c r="H3" s="182"/>
      <c r="I3" s="182"/>
      <c r="J3" s="182"/>
      <c r="K3" s="182"/>
      <c r="L3" s="182"/>
    </row>
    <row r="4" spans="1:12" ht="78" customHeight="1" x14ac:dyDescent="0.3">
      <c r="A4" s="4" t="s">
        <v>0</v>
      </c>
      <c r="B4" s="4" t="s">
        <v>1</v>
      </c>
      <c r="C4" s="4" t="s">
        <v>2</v>
      </c>
      <c r="D4" s="4" t="s">
        <v>3</v>
      </c>
      <c r="E4" s="4" t="s">
        <v>4</v>
      </c>
      <c r="F4" s="32" t="s">
        <v>5</v>
      </c>
      <c r="G4" s="4" t="s">
        <v>34</v>
      </c>
      <c r="H4" s="4" t="s">
        <v>41</v>
      </c>
      <c r="I4" s="4" t="s">
        <v>42</v>
      </c>
      <c r="J4" s="4" t="s">
        <v>47</v>
      </c>
      <c r="K4" s="4" t="s">
        <v>48</v>
      </c>
      <c r="L4" s="4" t="s">
        <v>35</v>
      </c>
    </row>
    <row r="5" spans="1:12" ht="129.75" customHeight="1" x14ac:dyDescent="0.3">
      <c r="A5" s="4">
        <v>1</v>
      </c>
      <c r="B5" s="1" t="s">
        <v>54</v>
      </c>
      <c r="C5" s="2" t="s">
        <v>37</v>
      </c>
      <c r="D5" s="8" t="s">
        <v>38</v>
      </c>
      <c r="E5" s="9">
        <v>1000</v>
      </c>
      <c r="F5" s="4">
        <v>2027</v>
      </c>
      <c r="G5" s="2" t="s">
        <v>250</v>
      </c>
      <c r="H5" s="2" t="s">
        <v>43</v>
      </c>
      <c r="I5" s="2" t="s">
        <v>442</v>
      </c>
      <c r="J5" s="146"/>
      <c r="K5" s="2" t="s">
        <v>291</v>
      </c>
      <c r="L5" s="4"/>
    </row>
    <row r="6" spans="1:12" s="7" customFormat="1" ht="112.5" customHeight="1" x14ac:dyDescent="0.3">
      <c r="A6" s="4">
        <v>2</v>
      </c>
      <c r="B6" s="1" t="s">
        <v>6</v>
      </c>
      <c r="C6" s="2" t="s">
        <v>7</v>
      </c>
      <c r="D6" s="8" t="s">
        <v>8</v>
      </c>
      <c r="E6" s="9">
        <f>12000+3680+500</f>
        <v>16180</v>
      </c>
      <c r="F6" s="33">
        <v>2026</v>
      </c>
      <c r="G6" s="2" t="s">
        <v>250</v>
      </c>
      <c r="H6" s="2" t="s">
        <v>43</v>
      </c>
      <c r="I6" s="2" t="s">
        <v>442</v>
      </c>
      <c r="J6" s="2" t="s">
        <v>49</v>
      </c>
      <c r="K6" s="2" t="s">
        <v>50</v>
      </c>
      <c r="L6" s="8" t="s">
        <v>45</v>
      </c>
    </row>
    <row r="7" spans="1:12" s="34" customFormat="1" ht="187.5" customHeight="1" x14ac:dyDescent="0.3">
      <c r="A7" s="4">
        <v>3</v>
      </c>
      <c r="B7" s="1" t="s">
        <v>46</v>
      </c>
      <c r="C7" s="8" t="s">
        <v>9</v>
      </c>
      <c r="D7" s="3" t="s">
        <v>10</v>
      </c>
      <c r="E7" s="147">
        <v>19430</v>
      </c>
      <c r="F7" s="147" t="s">
        <v>11</v>
      </c>
      <c r="G7" s="2" t="s">
        <v>250</v>
      </c>
      <c r="H7" s="2" t="s">
        <v>43</v>
      </c>
      <c r="I7" s="2" t="s">
        <v>44</v>
      </c>
      <c r="J7" s="2" t="s">
        <v>58</v>
      </c>
      <c r="K7" s="2" t="s">
        <v>50</v>
      </c>
      <c r="L7" s="2" t="s">
        <v>12</v>
      </c>
    </row>
    <row r="8" spans="1:12" s="7" customFormat="1" ht="138" customHeight="1" x14ac:dyDescent="0.3">
      <c r="A8" s="4">
        <v>4</v>
      </c>
      <c r="B8" s="1" t="s">
        <v>31</v>
      </c>
      <c r="C8" s="2" t="s">
        <v>32</v>
      </c>
      <c r="D8" s="8" t="s">
        <v>33</v>
      </c>
      <c r="E8" s="147">
        <v>1000</v>
      </c>
      <c r="F8" s="4">
        <v>2026</v>
      </c>
      <c r="G8" s="2" t="s">
        <v>250</v>
      </c>
      <c r="H8" s="2" t="s">
        <v>43</v>
      </c>
      <c r="I8" s="2" t="s">
        <v>442</v>
      </c>
      <c r="J8" s="148" t="s">
        <v>56</v>
      </c>
      <c r="K8" s="2" t="s">
        <v>50</v>
      </c>
      <c r="L8" s="149"/>
    </row>
    <row r="9" spans="1:12" s="7" customFormat="1" ht="108.75" customHeight="1" x14ac:dyDescent="0.3">
      <c r="A9" s="4">
        <v>5</v>
      </c>
      <c r="B9" s="5" t="s">
        <v>13</v>
      </c>
      <c r="C9" s="2" t="s">
        <v>14</v>
      </c>
      <c r="D9" s="6" t="s">
        <v>15</v>
      </c>
      <c r="E9" s="147">
        <v>1000</v>
      </c>
      <c r="F9" s="150">
        <v>2026</v>
      </c>
      <c r="G9" s="2" t="s">
        <v>250</v>
      </c>
      <c r="H9" s="2" t="s">
        <v>43</v>
      </c>
      <c r="I9" s="2" t="s">
        <v>442</v>
      </c>
      <c r="J9" s="151"/>
      <c r="K9" s="2" t="s">
        <v>53</v>
      </c>
      <c r="L9" s="146"/>
    </row>
    <row r="10" spans="1:12" s="7" customFormat="1" ht="246" customHeight="1" x14ac:dyDescent="0.3">
      <c r="A10" s="4">
        <v>6</v>
      </c>
      <c r="B10" s="1" t="s">
        <v>39</v>
      </c>
      <c r="C10" s="2" t="s">
        <v>16</v>
      </c>
      <c r="D10" s="3" t="s">
        <v>40</v>
      </c>
      <c r="E10" s="147">
        <v>16740</v>
      </c>
      <c r="F10" s="150">
        <v>2026</v>
      </c>
      <c r="G10" s="2" t="s">
        <v>250</v>
      </c>
      <c r="H10" s="2" t="s">
        <v>43</v>
      </c>
      <c r="I10" s="2" t="s">
        <v>442</v>
      </c>
      <c r="J10" s="2" t="s">
        <v>57</v>
      </c>
      <c r="K10" s="2" t="s">
        <v>52</v>
      </c>
      <c r="L10" s="146"/>
    </row>
    <row r="11" spans="1:12" s="7" customFormat="1" ht="176.25" customHeight="1" x14ac:dyDescent="0.3">
      <c r="A11" s="4">
        <v>7</v>
      </c>
      <c r="B11" s="35" t="s">
        <v>17</v>
      </c>
      <c r="C11" s="36" t="s">
        <v>18</v>
      </c>
      <c r="D11" s="8" t="s">
        <v>19</v>
      </c>
      <c r="E11" s="9">
        <v>19851</v>
      </c>
      <c r="F11" s="33">
        <v>2026</v>
      </c>
      <c r="G11" s="2" t="s">
        <v>250</v>
      </c>
      <c r="H11" s="2" t="s">
        <v>43</v>
      </c>
      <c r="I11" s="2" t="s">
        <v>442</v>
      </c>
      <c r="J11" s="2" t="s">
        <v>58</v>
      </c>
      <c r="K11" s="2" t="s">
        <v>50</v>
      </c>
      <c r="L11" s="8" t="s">
        <v>55</v>
      </c>
    </row>
    <row r="12" spans="1:12" s="7" customFormat="1" ht="95.25" customHeight="1" x14ac:dyDescent="0.3">
      <c r="A12" s="4">
        <v>8</v>
      </c>
      <c r="B12" s="1" t="s">
        <v>20</v>
      </c>
      <c r="C12" s="2" t="s">
        <v>21</v>
      </c>
      <c r="D12" s="8" t="s">
        <v>22</v>
      </c>
      <c r="E12" s="147">
        <v>900</v>
      </c>
      <c r="F12" s="150">
        <v>2026</v>
      </c>
      <c r="G12" s="2" t="s">
        <v>250</v>
      </c>
      <c r="H12" s="2" t="s">
        <v>43</v>
      </c>
      <c r="I12" s="2" t="s">
        <v>442</v>
      </c>
      <c r="J12" s="151"/>
      <c r="K12" s="2" t="s">
        <v>292</v>
      </c>
      <c r="L12" s="8" t="s">
        <v>23</v>
      </c>
    </row>
    <row r="13" spans="1:12" s="7" customFormat="1" ht="110.25" customHeight="1" x14ac:dyDescent="0.3">
      <c r="A13" s="4">
        <v>9</v>
      </c>
      <c r="B13" s="1" t="s">
        <v>24</v>
      </c>
      <c r="C13" s="2" t="s">
        <v>25</v>
      </c>
      <c r="D13" s="8" t="s">
        <v>26</v>
      </c>
      <c r="E13" s="147">
        <v>880</v>
      </c>
      <c r="F13" s="150">
        <v>2026</v>
      </c>
      <c r="G13" s="2" t="s">
        <v>250</v>
      </c>
      <c r="H13" s="2" t="s">
        <v>43</v>
      </c>
      <c r="I13" s="2" t="s">
        <v>442</v>
      </c>
      <c r="J13" s="2" t="s">
        <v>49</v>
      </c>
      <c r="K13" s="2" t="s">
        <v>51</v>
      </c>
      <c r="L13" s="8" t="s">
        <v>27</v>
      </c>
    </row>
    <row r="14" spans="1:12" s="37" customFormat="1" x14ac:dyDescent="0.3">
      <c r="A14" s="152"/>
      <c r="B14" s="178" t="s">
        <v>28</v>
      </c>
      <c r="C14" s="179"/>
      <c r="D14" s="180"/>
      <c r="E14" s="147">
        <f>SUM(E5:E13)</f>
        <v>76981</v>
      </c>
      <c r="F14" s="147"/>
      <c r="G14" s="153"/>
      <c r="H14" s="153"/>
      <c r="I14" s="153"/>
      <c r="J14" s="153"/>
      <c r="K14" s="153"/>
      <c r="L14" s="149"/>
    </row>
    <row r="15" spans="1:12" x14ac:dyDescent="0.3">
      <c r="A15" s="152"/>
      <c r="B15" s="178" t="s">
        <v>29</v>
      </c>
      <c r="C15" s="179"/>
      <c r="D15" s="180"/>
      <c r="E15" s="147">
        <v>4300</v>
      </c>
      <c r="F15" s="147"/>
      <c r="G15" s="153"/>
      <c r="H15" s="153"/>
      <c r="I15" s="153"/>
      <c r="J15" s="146"/>
      <c r="K15" s="146"/>
      <c r="L15" s="149"/>
    </row>
    <row r="16" spans="1:12" x14ac:dyDescent="0.3">
      <c r="A16" s="146"/>
      <c r="B16" s="178" t="s">
        <v>30</v>
      </c>
      <c r="C16" s="179"/>
      <c r="D16" s="180"/>
      <c r="E16" s="147">
        <f>E14-E15</f>
        <v>72681</v>
      </c>
      <c r="F16" s="153"/>
      <c r="G16" s="146"/>
      <c r="H16" s="146"/>
      <c r="I16" s="146"/>
      <c r="J16" s="146"/>
      <c r="K16" s="146"/>
      <c r="L16" s="146"/>
    </row>
    <row r="18" spans="2:8" ht="16.2" x14ac:dyDescent="0.35">
      <c r="B18" s="176" t="s">
        <v>289</v>
      </c>
      <c r="C18" s="176"/>
      <c r="D18" s="176"/>
      <c r="E18" s="176"/>
      <c r="F18" s="176"/>
      <c r="G18" s="176"/>
      <c r="H18" s="176"/>
    </row>
  </sheetData>
  <mergeCells count="8">
    <mergeCell ref="B18:H18"/>
    <mergeCell ref="K1:L1"/>
    <mergeCell ref="B16:D16"/>
    <mergeCell ref="A1:I1"/>
    <mergeCell ref="B14:D14"/>
    <mergeCell ref="B15:D15"/>
    <mergeCell ref="A2:L2"/>
    <mergeCell ref="A3:L3"/>
  </mergeCells>
  <pageMargins left="0.55000000000000004" right="0.2" top="0.25" bottom="0.25" header="0" footer="0"/>
  <pageSetup paperSize="9" scale="6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topLeftCell="A3" zoomScale="85" zoomScaleNormal="85" workbookViewId="0">
      <selection activeCell="E17" sqref="E17"/>
    </sheetView>
  </sheetViews>
  <sheetFormatPr defaultColWidth="9" defaultRowHeight="16.8" x14ac:dyDescent="0.3"/>
  <cols>
    <col min="1" max="1" width="8.109375" style="20" customWidth="1"/>
    <col min="2" max="2" width="37.6640625" style="60" customWidth="1"/>
    <col min="3" max="3" width="13.109375" style="20" customWidth="1"/>
    <col min="4" max="4" width="13.33203125" style="20" customWidth="1"/>
    <col min="5" max="5" width="10.33203125" style="20" customWidth="1"/>
    <col min="6" max="6" width="19.77734375" style="20" customWidth="1"/>
    <col min="7" max="8" width="0" style="20" hidden="1" customWidth="1"/>
    <col min="9" max="9" width="25.109375" style="20" customWidth="1"/>
    <col min="10" max="16384" width="9" style="20"/>
  </cols>
  <sheetData>
    <row r="1" spans="1:10" hidden="1" x14ac:dyDescent="0.3"/>
    <row r="2" spans="1:10" hidden="1" x14ac:dyDescent="0.3"/>
    <row r="3" spans="1:10" x14ac:dyDescent="0.3">
      <c r="A3" s="183" t="s">
        <v>251</v>
      </c>
      <c r="B3" s="183"/>
      <c r="C3" s="183"/>
      <c r="D3" s="183"/>
      <c r="E3" s="183"/>
      <c r="F3" s="183"/>
      <c r="G3" s="183"/>
      <c r="H3" s="183"/>
      <c r="I3" s="183"/>
    </row>
    <row r="4" spans="1:10" x14ac:dyDescent="0.3">
      <c r="A4" s="183"/>
      <c r="B4" s="183"/>
      <c r="C4" s="183"/>
      <c r="D4" s="183"/>
      <c r="E4" s="183"/>
      <c r="F4" s="183"/>
      <c r="G4" s="183"/>
      <c r="H4" s="183"/>
      <c r="I4" s="183"/>
    </row>
    <row r="5" spans="1:10" x14ac:dyDescent="0.3">
      <c r="A5" s="183" t="s">
        <v>252</v>
      </c>
      <c r="B5" s="183"/>
      <c r="C5" s="183"/>
      <c r="D5" s="183"/>
      <c r="E5" s="183"/>
      <c r="F5" s="183"/>
      <c r="G5" s="183"/>
      <c r="H5" s="183"/>
      <c r="I5" s="183"/>
    </row>
    <row r="6" spans="1:10" x14ac:dyDescent="0.3">
      <c r="F6" s="187" t="s">
        <v>214</v>
      </c>
      <c r="G6" s="187"/>
      <c r="H6" s="187"/>
      <c r="I6" s="187"/>
    </row>
    <row r="7" spans="1:10" s="18" customFormat="1" x14ac:dyDescent="0.3">
      <c r="A7" s="17" t="s">
        <v>0</v>
      </c>
      <c r="B7" s="61" t="s">
        <v>253</v>
      </c>
      <c r="C7" s="17" t="s">
        <v>254</v>
      </c>
      <c r="D7" s="17" t="s">
        <v>255</v>
      </c>
      <c r="E7" s="17"/>
      <c r="F7" s="17"/>
      <c r="G7" s="17"/>
      <c r="H7" s="17"/>
      <c r="I7" s="17" t="s">
        <v>246</v>
      </c>
      <c r="J7" s="18" t="s">
        <v>35</v>
      </c>
    </row>
    <row r="8" spans="1:10" s="18" customFormat="1" ht="33.6" x14ac:dyDescent="0.3">
      <c r="A8" s="17">
        <v>1</v>
      </c>
      <c r="B8" s="61" t="s">
        <v>256</v>
      </c>
      <c r="C8" s="62" t="s">
        <v>257</v>
      </c>
      <c r="D8" s="17"/>
      <c r="E8" s="17"/>
      <c r="F8" s="17"/>
      <c r="G8" s="17"/>
      <c r="H8" s="17"/>
      <c r="I8" s="21">
        <v>881101987.80999994</v>
      </c>
    </row>
    <row r="9" spans="1:10" x14ac:dyDescent="0.3">
      <c r="A9" s="19"/>
      <c r="B9" s="63" t="s">
        <v>258</v>
      </c>
      <c r="C9" s="64"/>
      <c r="D9" s="19">
        <v>1732</v>
      </c>
      <c r="E9" s="19" t="s">
        <v>259</v>
      </c>
      <c r="F9" s="19">
        <v>462472.17499999999</v>
      </c>
      <c r="G9" s="19" t="s">
        <v>260</v>
      </c>
      <c r="H9" s="19">
        <v>1.1000000000000001</v>
      </c>
      <c r="I9" s="22">
        <f>881101987.81-78000</f>
        <v>881023987.80999994</v>
      </c>
      <c r="J9" s="20" t="s">
        <v>261</v>
      </c>
    </row>
    <row r="10" spans="1:10" s="18" customFormat="1" ht="50.4" x14ac:dyDescent="0.3">
      <c r="A10" s="17">
        <v>2</v>
      </c>
      <c r="B10" s="61" t="s">
        <v>262</v>
      </c>
      <c r="C10" s="62" t="s">
        <v>263</v>
      </c>
      <c r="D10" s="17">
        <v>0.81599999999999995</v>
      </c>
      <c r="E10" s="17" t="s">
        <v>264</v>
      </c>
      <c r="F10" s="17">
        <v>801001807.0999999</v>
      </c>
      <c r="G10" s="17" t="s">
        <v>260</v>
      </c>
      <c r="H10" s="17">
        <v>1.1000000000000001</v>
      </c>
      <c r="I10" s="21">
        <v>7189792.2205296</v>
      </c>
      <c r="J10" s="18" t="s">
        <v>265</v>
      </c>
    </row>
    <row r="11" spans="1:10" s="18" customFormat="1" ht="33.6" x14ac:dyDescent="0.3">
      <c r="A11" s="17">
        <v>3</v>
      </c>
      <c r="B11" s="61" t="s">
        <v>266</v>
      </c>
      <c r="C11" s="62" t="s">
        <v>267</v>
      </c>
      <c r="D11" s="17">
        <v>5</v>
      </c>
      <c r="E11" s="17" t="s">
        <v>264</v>
      </c>
      <c r="F11" s="17">
        <v>801001807.0999999</v>
      </c>
      <c r="G11" s="17"/>
      <c r="H11" s="17"/>
      <c r="I11" s="21">
        <v>40050090.354999997</v>
      </c>
      <c r="J11" s="18" t="s">
        <v>268</v>
      </c>
    </row>
    <row r="12" spans="1:10" s="18" customFormat="1" ht="33.6" x14ac:dyDescent="0.3">
      <c r="A12" s="17">
        <v>4</v>
      </c>
      <c r="B12" s="61" t="s">
        <v>269</v>
      </c>
      <c r="C12" s="62" t="s">
        <v>270</v>
      </c>
      <c r="D12" s="17">
        <v>2</v>
      </c>
      <c r="E12" s="17" t="s">
        <v>264</v>
      </c>
      <c r="F12" s="17">
        <v>801001807.0999999</v>
      </c>
      <c r="G12" s="17"/>
      <c r="H12" s="17"/>
      <c r="I12" s="21">
        <v>16020036.141999999</v>
      </c>
      <c r="J12" s="18" t="s">
        <v>271</v>
      </c>
    </row>
    <row r="13" spans="1:10" s="18" customFormat="1" ht="33.6" x14ac:dyDescent="0.3">
      <c r="A13" s="17">
        <v>5</v>
      </c>
      <c r="B13" s="61" t="s">
        <v>272</v>
      </c>
      <c r="C13" s="62" t="s">
        <v>273</v>
      </c>
      <c r="D13" s="17">
        <v>6</v>
      </c>
      <c r="E13" s="17" t="s">
        <v>264</v>
      </c>
      <c r="F13" s="17">
        <v>801001807.0999999</v>
      </c>
      <c r="G13" s="17"/>
      <c r="H13" s="17"/>
      <c r="I13" s="21">
        <v>48060108.425999992</v>
      </c>
      <c r="J13" s="18" t="s">
        <v>274</v>
      </c>
    </row>
    <row r="14" spans="1:10" s="18" customFormat="1" x14ac:dyDescent="0.3">
      <c r="A14" s="17">
        <v>6</v>
      </c>
      <c r="B14" s="61" t="s">
        <v>136</v>
      </c>
      <c r="C14" s="62" t="s">
        <v>275</v>
      </c>
      <c r="D14" s="17"/>
      <c r="E14" s="17"/>
      <c r="F14" s="17"/>
      <c r="G14" s="17"/>
      <c r="H14" s="17"/>
      <c r="I14" s="21">
        <v>7656805.4852351174</v>
      </c>
    </row>
    <row r="15" spans="1:10" ht="33.6" x14ac:dyDescent="0.3">
      <c r="A15" s="19"/>
      <c r="B15" s="63" t="s">
        <v>276</v>
      </c>
      <c r="C15" s="64"/>
      <c r="D15" s="19">
        <v>0.56999999999999995</v>
      </c>
      <c r="E15" s="19" t="s">
        <v>264</v>
      </c>
      <c r="F15" s="19" t="s">
        <v>277</v>
      </c>
      <c r="G15" s="19"/>
      <c r="H15" s="19"/>
      <c r="I15" s="22">
        <v>5656805.4852351174</v>
      </c>
      <c r="J15" s="20" t="s">
        <v>278</v>
      </c>
    </row>
    <row r="16" spans="1:10" x14ac:dyDescent="0.3">
      <c r="A16" s="19"/>
      <c r="B16" s="63" t="s">
        <v>279</v>
      </c>
      <c r="C16" s="64"/>
      <c r="D16" s="19" t="s">
        <v>280</v>
      </c>
      <c r="E16" s="19"/>
      <c r="F16" s="19"/>
      <c r="G16" s="19"/>
      <c r="H16" s="19"/>
      <c r="I16" s="22">
        <v>1000000</v>
      </c>
      <c r="J16" s="20" t="s">
        <v>281</v>
      </c>
    </row>
    <row r="17" spans="1:9" ht="33.6" x14ac:dyDescent="0.3">
      <c r="A17" s="19"/>
      <c r="B17" s="63" t="s">
        <v>282</v>
      </c>
      <c r="C17" s="64"/>
      <c r="D17" s="19" t="s">
        <v>280</v>
      </c>
      <c r="E17" s="19"/>
      <c r="F17" s="19"/>
      <c r="G17" s="19"/>
      <c r="H17" s="19"/>
      <c r="I17" s="22">
        <v>1000000</v>
      </c>
    </row>
    <row r="18" spans="1:9" s="18" customFormat="1" x14ac:dyDescent="0.3">
      <c r="A18" s="17"/>
      <c r="B18" s="61" t="s">
        <v>283</v>
      </c>
      <c r="C18" s="62" t="s">
        <v>284</v>
      </c>
      <c r="D18" s="17" t="s">
        <v>285</v>
      </c>
      <c r="E18" s="17"/>
      <c r="F18" s="17"/>
      <c r="G18" s="17"/>
      <c r="H18" s="17"/>
      <c r="I18" s="21">
        <v>1000000820.43876</v>
      </c>
    </row>
    <row r="19" spans="1:9" s="18" customFormat="1" x14ac:dyDescent="0.3">
      <c r="A19" s="17"/>
      <c r="B19" s="61" t="s">
        <v>286</v>
      </c>
      <c r="C19" s="17"/>
      <c r="D19" s="17"/>
      <c r="E19" s="17"/>
      <c r="F19" s="17"/>
      <c r="G19" s="17"/>
      <c r="H19" s="17"/>
      <c r="I19" s="21">
        <v>1000000000</v>
      </c>
    </row>
    <row r="20" spans="1:9" x14ac:dyDescent="0.3">
      <c r="A20" s="19"/>
      <c r="B20" s="184" t="s">
        <v>407</v>
      </c>
      <c r="C20" s="185"/>
      <c r="D20" s="185"/>
      <c r="E20" s="185"/>
      <c r="F20" s="185"/>
      <c r="G20" s="185"/>
      <c r="H20" s="185"/>
      <c r="I20" s="186"/>
    </row>
  </sheetData>
  <mergeCells count="4">
    <mergeCell ref="A3:I4"/>
    <mergeCell ref="A5:I5"/>
    <mergeCell ref="B20:I20"/>
    <mergeCell ref="F6:I6"/>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9"/>
  <sheetViews>
    <sheetView topLeftCell="A3" workbookViewId="0">
      <selection activeCell="F10" sqref="F10"/>
    </sheetView>
  </sheetViews>
  <sheetFormatPr defaultColWidth="9.109375" defaultRowHeight="16.8" x14ac:dyDescent="0.3"/>
  <cols>
    <col min="1" max="1" width="6.21875" style="60" customWidth="1"/>
    <col min="2" max="2" width="29.6640625" style="78" customWidth="1"/>
    <col min="3" max="3" width="9.109375" style="60"/>
    <col min="4" max="5" width="0" style="60" hidden="1" customWidth="1"/>
    <col min="6" max="6" width="12.33203125" style="60" customWidth="1"/>
    <col min="7" max="7" width="17.6640625" style="60" customWidth="1"/>
    <col min="8" max="8" width="15.21875" style="60" customWidth="1"/>
    <col min="9" max="9" width="17.6640625" style="60" customWidth="1"/>
    <col min="10" max="10" width="16.6640625" style="65" customWidth="1"/>
    <col min="11" max="16384" width="9.109375" style="60"/>
  </cols>
  <sheetData>
    <row r="1" spans="1:10" ht="16.5" customHeight="1" x14ac:dyDescent="0.3">
      <c r="A1" s="189" t="s">
        <v>408</v>
      </c>
      <c r="B1" s="189"/>
      <c r="C1" s="189"/>
      <c r="D1" s="189"/>
      <c r="E1" s="189"/>
      <c r="F1" s="189"/>
      <c r="G1" s="189"/>
      <c r="H1" s="189"/>
      <c r="I1" s="189"/>
      <c r="J1" s="189"/>
    </row>
    <row r="2" spans="1:10" ht="19.5" customHeight="1" x14ac:dyDescent="0.3">
      <c r="A2" s="188" t="s">
        <v>59</v>
      </c>
      <c r="B2" s="188"/>
      <c r="C2" s="188"/>
      <c r="D2" s="188"/>
      <c r="E2" s="188"/>
      <c r="F2" s="188"/>
      <c r="G2" s="188"/>
      <c r="H2" s="188"/>
      <c r="I2" s="188"/>
      <c r="J2" s="188"/>
    </row>
    <row r="3" spans="1:10" s="68" customFormat="1" ht="33.6" x14ac:dyDescent="0.3">
      <c r="A3" s="66" t="s">
        <v>0</v>
      </c>
      <c r="B3" s="66" t="s">
        <v>60</v>
      </c>
      <c r="C3" s="66" t="s">
        <v>61</v>
      </c>
      <c r="D3" s="66" t="s">
        <v>62</v>
      </c>
      <c r="E3" s="66" t="s">
        <v>63</v>
      </c>
      <c r="F3" s="66" t="s">
        <v>64</v>
      </c>
      <c r="G3" s="66" t="s">
        <v>65</v>
      </c>
      <c r="H3" s="66" t="s">
        <v>66</v>
      </c>
      <c r="I3" s="66" t="s">
        <v>67</v>
      </c>
      <c r="J3" s="67" t="s">
        <v>35</v>
      </c>
    </row>
    <row r="4" spans="1:10" s="72" customFormat="1" x14ac:dyDescent="0.3">
      <c r="A4" s="61" t="s">
        <v>68</v>
      </c>
      <c r="B4" s="69" t="s">
        <v>69</v>
      </c>
      <c r="C4" s="61" t="s">
        <v>70</v>
      </c>
      <c r="D4" s="61"/>
      <c r="E4" s="61"/>
      <c r="F4" s="61" t="s">
        <v>71</v>
      </c>
      <c r="G4" s="70">
        <v>9190450000</v>
      </c>
      <c r="H4" s="70">
        <v>735236000</v>
      </c>
      <c r="I4" s="70">
        <v>9925686000</v>
      </c>
      <c r="J4" s="71"/>
    </row>
    <row r="5" spans="1:10" ht="50.4" x14ac:dyDescent="0.3">
      <c r="A5" s="63" t="s">
        <v>72</v>
      </c>
      <c r="B5" s="73" t="s">
        <v>73</v>
      </c>
      <c r="C5" s="63" t="s">
        <v>70</v>
      </c>
      <c r="D5" s="63"/>
      <c r="E5" s="63" t="s">
        <v>74</v>
      </c>
      <c r="F5" s="63" t="s">
        <v>71</v>
      </c>
      <c r="G5" s="74">
        <f>I5/1.08</f>
        <v>9203923888.8888874</v>
      </c>
      <c r="H5" s="74">
        <f>8%*G5</f>
        <v>736313911.11111104</v>
      </c>
      <c r="I5" s="74">
        <f>9925686000+14551800</f>
        <v>9940237800</v>
      </c>
      <c r="J5" s="75"/>
    </row>
    <row r="6" spans="1:10" ht="33.6" x14ac:dyDescent="0.3">
      <c r="A6" s="63"/>
      <c r="B6" s="73" t="s">
        <v>75</v>
      </c>
      <c r="C6" s="63" t="s">
        <v>76</v>
      </c>
      <c r="D6" s="63"/>
      <c r="E6" s="63"/>
      <c r="F6" s="63"/>
      <c r="G6" s="74">
        <v>2587500000</v>
      </c>
      <c r="H6" s="74">
        <v>207000000</v>
      </c>
      <c r="I6" s="74">
        <v>2794500000</v>
      </c>
      <c r="J6" s="75"/>
    </row>
    <row r="7" spans="1:10" ht="33.6" x14ac:dyDescent="0.3">
      <c r="A7" s="63"/>
      <c r="B7" s="73" t="s">
        <v>77</v>
      </c>
      <c r="C7" s="63" t="s">
        <v>78</v>
      </c>
      <c r="D7" s="63"/>
      <c r="E7" s="63"/>
      <c r="F7" s="63"/>
      <c r="G7" s="74">
        <v>2025000000</v>
      </c>
      <c r="H7" s="74">
        <v>162000000</v>
      </c>
      <c r="I7" s="74">
        <v>2187000000</v>
      </c>
      <c r="J7" s="75"/>
    </row>
    <row r="8" spans="1:10" x14ac:dyDescent="0.3">
      <c r="A8" s="63"/>
      <c r="B8" s="73" t="s">
        <v>249</v>
      </c>
      <c r="C8" s="63" t="s">
        <v>79</v>
      </c>
      <c r="D8" s="63"/>
      <c r="E8" s="63"/>
      <c r="F8" s="63"/>
      <c r="G8" s="74">
        <v>2418750000</v>
      </c>
      <c r="H8" s="74">
        <v>193500000</v>
      </c>
      <c r="I8" s="74">
        <v>2612250000</v>
      </c>
      <c r="J8" s="75"/>
    </row>
    <row r="9" spans="1:10" x14ac:dyDescent="0.3">
      <c r="A9" s="63"/>
      <c r="B9" s="73" t="s">
        <v>80</v>
      </c>
      <c r="C9" s="63" t="s">
        <v>81</v>
      </c>
      <c r="D9" s="63"/>
      <c r="E9" s="63"/>
      <c r="F9" s="63"/>
      <c r="G9" s="74">
        <v>1000000000</v>
      </c>
      <c r="H9" s="74">
        <v>80000000</v>
      </c>
      <c r="I9" s="74">
        <v>1080000000</v>
      </c>
      <c r="J9" s="75"/>
    </row>
    <row r="10" spans="1:10" x14ac:dyDescent="0.3">
      <c r="A10" s="63"/>
      <c r="B10" s="73" t="s">
        <v>82</v>
      </c>
      <c r="C10" s="63" t="s">
        <v>83</v>
      </c>
      <c r="D10" s="63"/>
      <c r="E10" s="63"/>
      <c r="F10" s="63"/>
      <c r="G10" s="74">
        <v>1159200000</v>
      </c>
      <c r="H10" s="74">
        <v>92736000</v>
      </c>
      <c r="I10" s="74">
        <v>1251936000</v>
      </c>
      <c r="J10" s="75"/>
    </row>
    <row r="11" spans="1:10" s="72" customFormat="1" x14ac:dyDescent="0.3">
      <c r="A11" s="61" t="s">
        <v>84</v>
      </c>
      <c r="B11" s="69" t="s">
        <v>85</v>
      </c>
      <c r="C11" s="61" t="s">
        <v>86</v>
      </c>
      <c r="D11" s="61"/>
      <c r="E11" s="61"/>
      <c r="F11" s="61"/>
      <c r="G11" s="70"/>
      <c r="H11" s="70"/>
      <c r="I11" s="70"/>
      <c r="J11" s="71"/>
    </row>
    <row r="12" spans="1:10" s="72" customFormat="1" ht="50.4" x14ac:dyDescent="0.3">
      <c r="A12" s="61" t="s">
        <v>87</v>
      </c>
      <c r="B12" s="69" t="s">
        <v>88</v>
      </c>
      <c r="C12" s="61" t="s">
        <v>89</v>
      </c>
      <c r="D12" s="61">
        <v>3.2820000000000002E-2</v>
      </c>
      <c r="E12" s="61"/>
      <c r="F12" s="61" t="s">
        <v>90</v>
      </c>
      <c r="G12" s="70">
        <v>301630569</v>
      </c>
      <c r="H12" s="70">
        <v>24130445.52</v>
      </c>
      <c r="I12" s="70">
        <v>325761014.51999998</v>
      </c>
      <c r="J12" s="71" t="s">
        <v>91</v>
      </c>
    </row>
    <row r="13" spans="1:10" s="72" customFormat="1" ht="33.6" x14ac:dyDescent="0.3">
      <c r="A13" s="61" t="s">
        <v>92</v>
      </c>
      <c r="B13" s="69" t="s">
        <v>93</v>
      </c>
      <c r="C13" s="61" t="s">
        <v>94</v>
      </c>
      <c r="D13" s="61"/>
      <c r="E13" s="61"/>
      <c r="F13" s="61" t="s">
        <v>95</v>
      </c>
      <c r="G13" s="70">
        <v>938211974.5</v>
      </c>
      <c r="H13" s="70">
        <v>81095083.609999999</v>
      </c>
      <c r="I13" s="70">
        <v>1019307058.1099999</v>
      </c>
      <c r="J13" s="71"/>
    </row>
    <row r="14" spans="1:10" x14ac:dyDescent="0.3">
      <c r="A14" s="63" t="s">
        <v>96</v>
      </c>
      <c r="B14" s="73" t="s">
        <v>97</v>
      </c>
      <c r="C14" s="63" t="s">
        <v>98</v>
      </c>
      <c r="D14" s="63"/>
      <c r="E14" s="63"/>
      <c r="F14" s="63" t="s">
        <v>74</v>
      </c>
      <c r="G14" s="74">
        <v>150000000</v>
      </c>
      <c r="H14" s="74">
        <v>12000000</v>
      </c>
      <c r="I14" s="74">
        <v>162000000</v>
      </c>
      <c r="J14" s="75"/>
    </row>
    <row r="15" spans="1:10" ht="33.6" x14ac:dyDescent="0.3">
      <c r="A15" s="63" t="s">
        <v>99</v>
      </c>
      <c r="B15" s="73" t="s">
        <v>100</v>
      </c>
      <c r="C15" s="63" t="s">
        <v>101</v>
      </c>
      <c r="D15" s="63">
        <v>0.03</v>
      </c>
      <c r="E15" s="63"/>
      <c r="F15" s="63" t="s">
        <v>102</v>
      </c>
      <c r="G15" s="74">
        <v>4500000</v>
      </c>
      <c r="H15" s="74">
        <v>360000</v>
      </c>
      <c r="I15" s="74">
        <v>4860000</v>
      </c>
      <c r="J15" s="75"/>
    </row>
    <row r="16" spans="1:10" ht="50.4" x14ac:dyDescent="0.3">
      <c r="A16" s="63" t="s">
        <v>103</v>
      </c>
      <c r="B16" s="73" t="s">
        <v>104</v>
      </c>
      <c r="C16" s="63" t="s">
        <v>105</v>
      </c>
      <c r="D16" s="63">
        <v>4.0719999999999999E-2</v>
      </c>
      <c r="E16" s="63"/>
      <c r="F16" s="63" t="s">
        <v>106</v>
      </c>
      <c r="G16" s="74">
        <v>6108000</v>
      </c>
      <c r="H16" s="74">
        <v>488640</v>
      </c>
      <c r="I16" s="74">
        <v>6596640</v>
      </c>
      <c r="J16" s="75" t="s">
        <v>91</v>
      </c>
    </row>
    <row r="17" spans="1:10" ht="50.4" x14ac:dyDescent="0.3">
      <c r="A17" s="63" t="s">
        <v>107</v>
      </c>
      <c r="B17" s="73" t="s">
        <v>108</v>
      </c>
      <c r="C17" s="63" t="s">
        <v>109</v>
      </c>
      <c r="D17" s="63">
        <v>4.0359999999999993E-2</v>
      </c>
      <c r="E17" s="63"/>
      <c r="F17" s="63" t="s">
        <v>110</v>
      </c>
      <c r="G17" s="74">
        <v>370926561.99999994</v>
      </c>
      <c r="H17" s="74">
        <v>29674124.959999997</v>
      </c>
      <c r="I17" s="74">
        <v>400600686.95999992</v>
      </c>
      <c r="J17" s="75" t="s">
        <v>91</v>
      </c>
    </row>
    <row r="18" spans="1:10" ht="50.4" x14ac:dyDescent="0.3">
      <c r="A18" s="63" t="s">
        <v>111</v>
      </c>
      <c r="B18" s="73" t="s">
        <v>112</v>
      </c>
      <c r="C18" s="63" t="s">
        <v>113</v>
      </c>
      <c r="D18" s="63">
        <v>2.5800000000000003E-3</v>
      </c>
      <c r="E18" s="63"/>
      <c r="F18" s="63" t="s">
        <v>114</v>
      </c>
      <c r="G18" s="74">
        <v>23711361.000000004</v>
      </c>
      <c r="H18" s="74">
        <v>1896908.8800000004</v>
      </c>
      <c r="I18" s="74">
        <v>25608269.880000003</v>
      </c>
      <c r="J18" s="75" t="s">
        <v>91</v>
      </c>
    </row>
    <row r="19" spans="1:10" ht="50.4" x14ac:dyDescent="0.3">
      <c r="A19" s="63" t="s">
        <v>115</v>
      </c>
      <c r="B19" s="73" t="s">
        <v>116</v>
      </c>
      <c r="C19" s="63" t="s">
        <v>117</v>
      </c>
      <c r="D19" s="63">
        <v>2.5000000000000001E-3</v>
      </c>
      <c r="E19" s="63"/>
      <c r="F19" s="63" t="s">
        <v>118</v>
      </c>
      <c r="G19" s="74">
        <v>22976125</v>
      </c>
      <c r="H19" s="74">
        <v>1838090</v>
      </c>
      <c r="I19" s="74">
        <v>24814215</v>
      </c>
      <c r="J19" s="75" t="s">
        <v>91</v>
      </c>
    </row>
    <row r="20" spans="1:10" ht="50.4" x14ac:dyDescent="0.3">
      <c r="A20" s="63" t="s">
        <v>119</v>
      </c>
      <c r="B20" s="73" t="s">
        <v>120</v>
      </c>
      <c r="C20" s="63" t="s">
        <v>121</v>
      </c>
      <c r="D20" s="63">
        <v>4.3200000000000001E-3</v>
      </c>
      <c r="E20" s="63"/>
      <c r="F20" s="63" t="s">
        <v>122</v>
      </c>
      <c r="G20" s="74">
        <v>39702744</v>
      </c>
      <c r="H20" s="74">
        <v>3176219.52</v>
      </c>
      <c r="I20" s="74">
        <v>42878963.520000003</v>
      </c>
      <c r="J20" s="75" t="s">
        <v>91</v>
      </c>
    </row>
    <row r="21" spans="1:10" ht="50.4" x14ac:dyDescent="0.3">
      <c r="A21" s="63" t="s">
        <v>123</v>
      </c>
      <c r="B21" s="73" t="s">
        <v>124</v>
      </c>
      <c r="C21" s="63" t="s">
        <v>125</v>
      </c>
      <c r="D21" s="63">
        <v>1E-3</v>
      </c>
      <c r="E21" s="63"/>
      <c r="F21" s="63" t="s">
        <v>126</v>
      </c>
      <c r="G21" s="74">
        <v>9190450</v>
      </c>
      <c r="H21" s="74">
        <v>735236</v>
      </c>
      <c r="I21" s="74">
        <v>9925686</v>
      </c>
      <c r="J21" s="75" t="s">
        <v>127</v>
      </c>
    </row>
    <row r="22" spans="1:10" ht="50.4" x14ac:dyDescent="0.3">
      <c r="A22" s="63" t="s">
        <v>128</v>
      </c>
      <c r="B22" s="73" t="s">
        <v>129</v>
      </c>
      <c r="C22" s="63" t="s">
        <v>130</v>
      </c>
      <c r="D22" s="63">
        <v>1E-3</v>
      </c>
      <c r="E22" s="63"/>
      <c r="F22" s="63" t="s">
        <v>126</v>
      </c>
      <c r="G22" s="74">
        <v>9190450</v>
      </c>
      <c r="H22" s="74">
        <v>735236</v>
      </c>
      <c r="I22" s="74">
        <v>9925686</v>
      </c>
      <c r="J22" s="75" t="s">
        <v>127</v>
      </c>
    </row>
    <row r="23" spans="1:10" ht="50.4" x14ac:dyDescent="0.3">
      <c r="A23" s="63" t="s">
        <v>131</v>
      </c>
      <c r="B23" s="73" t="s">
        <v>132</v>
      </c>
      <c r="C23" s="63" t="s">
        <v>133</v>
      </c>
      <c r="D23" s="63">
        <v>3.2849999999999997E-2</v>
      </c>
      <c r="E23" s="63"/>
      <c r="F23" s="63" t="s">
        <v>134</v>
      </c>
      <c r="G23" s="74">
        <v>301906282.5</v>
      </c>
      <c r="H23" s="74">
        <v>30190628.25</v>
      </c>
      <c r="I23" s="74">
        <v>332096910.75</v>
      </c>
      <c r="J23" s="75" t="s">
        <v>91</v>
      </c>
    </row>
    <row r="24" spans="1:10" s="72" customFormat="1" x14ac:dyDescent="0.3">
      <c r="A24" s="61" t="s">
        <v>135</v>
      </c>
      <c r="B24" s="69" t="s">
        <v>136</v>
      </c>
      <c r="C24" s="61" t="s">
        <v>137</v>
      </c>
      <c r="D24" s="61"/>
      <c r="E24" s="61"/>
      <c r="F24" s="61" t="s">
        <v>138</v>
      </c>
      <c r="G24" s="70">
        <v>135155574.03501362</v>
      </c>
      <c r="H24" s="70">
        <v>9005167.4639823996</v>
      </c>
      <c r="I24" s="70">
        <v>144160741.49899599</v>
      </c>
      <c r="J24" s="71"/>
    </row>
    <row r="25" spans="1:10" ht="50.4" x14ac:dyDescent="0.3">
      <c r="A25" s="63" t="s">
        <v>139</v>
      </c>
      <c r="B25" s="73" t="s">
        <v>140</v>
      </c>
      <c r="C25" s="63" t="s">
        <v>141</v>
      </c>
      <c r="D25" s="63">
        <v>1.9000000000000001E-4</v>
      </c>
      <c r="E25" s="63"/>
      <c r="F25" s="63" t="s">
        <v>142</v>
      </c>
      <c r="G25" s="74">
        <v>2169574.5752600003</v>
      </c>
      <c r="H25" s="74">
        <v>173565.96602080003</v>
      </c>
      <c r="I25" s="74">
        <v>2343140.5412808005</v>
      </c>
      <c r="J25" s="75" t="s">
        <v>143</v>
      </c>
    </row>
    <row r="26" spans="1:10" ht="67.2" x14ac:dyDescent="0.3">
      <c r="A26" s="63" t="s">
        <v>144</v>
      </c>
      <c r="B26" s="73" t="s">
        <v>145</v>
      </c>
      <c r="C26" s="63" t="s">
        <v>146</v>
      </c>
      <c r="D26" s="63">
        <v>4.8399999999999997E-5</v>
      </c>
      <c r="E26" s="63"/>
      <c r="F26" s="63" t="s">
        <v>147</v>
      </c>
      <c r="G26" s="74">
        <v>552670.57601359999</v>
      </c>
      <c r="H26" s="74"/>
      <c r="I26" s="74">
        <v>552670.57601359999</v>
      </c>
      <c r="J26" s="75" t="s">
        <v>148</v>
      </c>
    </row>
    <row r="27" spans="1:10" ht="50.4" x14ac:dyDescent="0.3">
      <c r="A27" s="63" t="s">
        <v>149</v>
      </c>
      <c r="B27" s="73" t="s">
        <v>150</v>
      </c>
      <c r="C27" s="63" t="s">
        <v>151</v>
      </c>
      <c r="D27" s="63">
        <v>3.8600000000000001E-3</v>
      </c>
      <c r="E27" s="63">
        <v>0.5</v>
      </c>
      <c r="F27" s="63" t="s">
        <v>152</v>
      </c>
      <c r="G27" s="74">
        <v>22038310.159220003</v>
      </c>
      <c r="H27" s="74"/>
      <c r="I27" s="74">
        <v>22038310.159220003</v>
      </c>
      <c r="J27" s="75" t="s">
        <v>153</v>
      </c>
    </row>
    <row r="28" spans="1:10" ht="50.4" x14ac:dyDescent="0.3">
      <c r="A28" s="63" t="s">
        <v>154</v>
      </c>
      <c r="B28" s="73" t="s">
        <v>155</v>
      </c>
      <c r="C28" s="63" t="s">
        <v>156</v>
      </c>
      <c r="D28" s="63">
        <v>6.3800000000000003E-3</v>
      </c>
      <c r="E28" s="63"/>
      <c r="F28" s="63" t="s">
        <v>157</v>
      </c>
      <c r="G28" s="74">
        <v>72852030.474519998</v>
      </c>
      <c r="H28" s="74">
        <v>5828162.4379615998</v>
      </c>
      <c r="I28" s="74">
        <v>78680192.912481591</v>
      </c>
      <c r="J28" s="75" t="s">
        <v>153</v>
      </c>
    </row>
    <row r="29" spans="1:10" ht="50.4" x14ac:dyDescent="0.3">
      <c r="A29" s="63" t="s">
        <v>158</v>
      </c>
      <c r="B29" s="73" t="s">
        <v>159</v>
      </c>
      <c r="C29" s="63" t="s">
        <v>160</v>
      </c>
      <c r="D29" s="63">
        <v>8.0000000000000004E-4</v>
      </c>
      <c r="E29" s="63"/>
      <c r="F29" s="63" t="s">
        <v>161</v>
      </c>
      <c r="G29" s="74">
        <v>7352360</v>
      </c>
      <c r="H29" s="74">
        <v>588188.80000000005</v>
      </c>
      <c r="I29" s="74">
        <v>7940548.7999999998</v>
      </c>
      <c r="J29" s="75" t="s">
        <v>162</v>
      </c>
    </row>
    <row r="30" spans="1:10" ht="67.2" x14ac:dyDescent="0.3">
      <c r="A30" s="63" t="s">
        <v>163</v>
      </c>
      <c r="B30" s="73" t="s">
        <v>164</v>
      </c>
      <c r="C30" s="63" t="s">
        <v>165</v>
      </c>
      <c r="D30" s="63">
        <v>0.1</v>
      </c>
      <c r="E30" s="63"/>
      <c r="F30" s="63" t="s">
        <v>166</v>
      </c>
      <c r="G30" s="74">
        <v>30190628.25</v>
      </c>
      <c r="H30" s="74">
        <v>2415250.2600000002</v>
      </c>
      <c r="I30" s="74">
        <v>32605878.510000002</v>
      </c>
      <c r="J30" s="75" t="s">
        <v>167</v>
      </c>
    </row>
    <row r="31" spans="1:10" s="72" customFormat="1" x14ac:dyDescent="0.3">
      <c r="A31" s="61" t="s">
        <v>168</v>
      </c>
      <c r="B31" s="69" t="s">
        <v>169</v>
      </c>
      <c r="C31" s="61" t="s">
        <v>170</v>
      </c>
      <c r="D31" s="61"/>
      <c r="E31" s="61"/>
      <c r="F31" s="61" t="s">
        <v>171</v>
      </c>
      <c r="G31" s="70">
        <v>528272405.87675071</v>
      </c>
      <c r="H31" s="70">
        <v>42261792.470140055</v>
      </c>
      <c r="I31" s="70">
        <v>570534198.34689081</v>
      </c>
      <c r="J31" s="76"/>
    </row>
    <row r="32" spans="1:10" ht="33.6" x14ac:dyDescent="0.3">
      <c r="A32" s="63" t="s">
        <v>172</v>
      </c>
      <c r="B32" s="73" t="s">
        <v>173</v>
      </c>
      <c r="C32" s="63" t="s">
        <v>174</v>
      </c>
      <c r="D32" s="63">
        <v>0.05</v>
      </c>
      <c r="E32" s="63"/>
      <c r="F32" s="63"/>
      <c r="G32" s="74">
        <v>528272405.87675071</v>
      </c>
      <c r="H32" s="74">
        <v>42261792.470140055</v>
      </c>
      <c r="I32" s="74">
        <v>570534198.34689081</v>
      </c>
      <c r="J32" s="75"/>
    </row>
    <row r="33" spans="1:10" ht="33.6" x14ac:dyDescent="0.3">
      <c r="A33" s="63" t="s">
        <v>144</v>
      </c>
      <c r="B33" s="73" t="s">
        <v>175</v>
      </c>
      <c r="C33" s="63" t="s">
        <v>176</v>
      </c>
      <c r="D33" s="63"/>
      <c r="E33" s="63"/>
      <c r="F33" s="63"/>
      <c r="G33" s="74"/>
      <c r="H33" s="74"/>
      <c r="I33" s="74"/>
      <c r="J33" s="75"/>
    </row>
    <row r="34" spans="1:10" s="72" customFormat="1" x14ac:dyDescent="0.3">
      <c r="A34" s="61"/>
      <c r="B34" s="69" t="s">
        <v>177</v>
      </c>
      <c r="C34" s="61"/>
      <c r="D34" s="61"/>
      <c r="E34" s="61"/>
      <c r="F34" s="61" t="s">
        <v>71</v>
      </c>
      <c r="G34" s="70">
        <f>I34/1.08</f>
        <v>11111111863.40361</v>
      </c>
      <c r="H34" s="70">
        <f>8%*G34</f>
        <v>888888949.07228887</v>
      </c>
      <c r="I34" s="70">
        <f>11985449012.4759+14551800</f>
        <v>12000000812.475901</v>
      </c>
      <c r="J34" s="71"/>
    </row>
    <row r="35" spans="1:10" s="72" customFormat="1" x14ac:dyDescent="0.3">
      <c r="A35" s="61"/>
      <c r="B35" s="69" t="s">
        <v>178</v>
      </c>
      <c r="C35" s="61" t="s">
        <v>179</v>
      </c>
      <c r="D35" s="61"/>
      <c r="E35" s="61"/>
      <c r="F35" s="61" t="s">
        <v>71</v>
      </c>
      <c r="G35" s="70"/>
      <c r="H35" s="70"/>
      <c r="I35" s="70">
        <f>ROUNDDOWN(I34,-3)</f>
        <v>12000000000</v>
      </c>
      <c r="J35" s="77"/>
    </row>
    <row r="36" spans="1:10" x14ac:dyDescent="0.3">
      <c r="A36" s="63"/>
      <c r="B36" s="190" t="s">
        <v>409</v>
      </c>
      <c r="C36" s="191"/>
      <c r="D36" s="191"/>
      <c r="E36" s="191"/>
      <c r="F36" s="191"/>
      <c r="G36" s="191"/>
      <c r="H36" s="191"/>
      <c r="I36" s="191"/>
      <c r="J36" s="192"/>
    </row>
    <row r="39" spans="1:10" x14ac:dyDescent="0.3">
      <c r="H39" s="80"/>
    </row>
  </sheetData>
  <mergeCells count="3">
    <mergeCell ref="A2:J2"/>
    <mergeCell ref="A1:J1"/>
    <mergeCell ref="B36:J36"/>
  </mergeCells>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selection activeCell="B8" sqref="B8"/>
    </sheetView>
  </sheetViews>
  <sheetFormatPr defaultColWidth="9" defaultRowHeight="16.8" x14ac:dyDescent="0.3"/>
  <cols>
    <col min="1" max="1" width="7.33203125" style="20" customWidth="1"/>
    <col min="2" max="2" width="43" style="20" customWidth="1"/>
    <col min="3" max="3" width="19.6640625" style="20" customWidth="1"/>
    <col min="4" max="4" width="10.5546875" style="20" customWidth="1"/>
    <col min="5" max="9" width="9" style="20"/>
    <col min="10" max="10" width="24.21875" style="20" customWidth="1"/>
    <col min="11" max="16384" width="9" style="20"/>
  </cols>
  <sheetData>
    <row r="1" spans="1:7" x14ac:dyDescent="0.3">
      <c r="A1" s="183" t="s">
        <v>416</v>
      </c>
      <c r="B1" s="183"/>
      <c r="C1" s="183"/>
      <c r="D1" s="183"/>
      <c r="E1" s="18"/>
      <c r="F1" s="18"/>
      <c r="G1" s="18"/>
    </row>
    <row r="3" spans="1:7" x14ac:dyDescent="0.3">
      <c r="C3" s="193" t="s">
        <v>214</v>
      </c>
      <c r="D3" s="193"/>
    </row>
    <row r="5" spans="1:7" ht="30" customHeight="1" x14ac:dyDescent="0.3">
      <c r="A5" s="17" t="s">
        <v>0</v>
      </c>
      <c r="B5" s="17" t="s">
        <v>215</v>
      </c>
      <c r="C5" s="27" t="s">
        <v>412</v>
      </c>
      <c r="D5" s="84" t="s">
        <v>35</v>
      </c>
    </row>
    <row r="6" spans="1:7" ht="30" customHeight="1" x14ac:dyDescent="0.3">
      <c r="A6" s="27" t="s">
        <v>220</v>
      </c>
      <c r="B6" s="84" t="s">
        <v>69</v>
      </c>
      <c r="C6" s="81">
        <f>C7+C8+C9</f>
        <v>430000000</v>
      </c>
      <c r="D6" s="19"/>
    </row>
    <row r="7" spans="1:7" ht="30" customHeight="1" x14ac:dyDescent="0.3">
      <c r="A7" s="82">
        <v>1</v>
      </c>
      <c r="B7" s="63" t="s">
        <v>413</v>
      </c>
      <c r="C7" s="83">
        <v>150000000</v>
      </c>
      <c r="D7" s="19"/>
    </row>
    <row r="8" spans="1:7" ht="30" customHeight="1" x14ac:dyDescent="0.3">
      <c r="A8" s="82">
        <v>2</v>
      </c>
      <c r="B8" s="19" t="s">
        <v>414</v>
      </c>
      <c r="C8" s="83">
        <v>150000000</v>
      </c>
      <c r="D8" s="19"/>
    </row>
    <row r="9" spans="1:7" ht="30" customHeight="1" x14ac:dyDescent="0.3">
      <c r="A9" s="82">
        <v>3</v>
      </c>
      <c r="B9" s="19" t="s">
        <v>415</v>
      </c>
      <c r="C9" s="83">
        <v>130000000</v>
      </c>
      <c r="D9" s="19"/>
    </row>
    <row r="10" spans="1:7" ht="30" customHeight="1" x14ac:dyDescent="0.3">
      <c r="A10" s="27" t="s">
        <v>224</v>
      </c>
      <c r="B10" s="17" t="s">
        <v>417</v>
      </c>
      <c r="C10" s="81">
        <v>70000000</v>
      </c>
      <c r="D10" s="19"/>
    </row>
    <row r="11" spans="1:7" ht="30" customHeight="1" x14ac:dyDescent="0.3">
      <c r="A11" s="17"/>
      <c r="B11" s="27" t="s">
        <v>177</v>
      </c>
      <c r="C11" s="81">
        <f>SUM(C6,C10)</f>
        <v>500000000</v>
      </c>
      <c r="D11" s="19"/>
    </row>
    <row r="12" spans="1:7" ht="30" customHeight="1" x14ac:dyDescent="0.3">
      <c r="A12" s="194" t="s">
        <v>418</v>
      </c>
      <c r="B12" s="194"/>
      <c r="C12" s="194"/>
      <c r="D12" s="194"/>
    </row>
  </sheetData>
  <mergeCells count="3">
    <mergeCell ref="A1:D1"/>
    <mergeCell ref="C3:D3"/>
    <mergeCell ref="A12:D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5"/>
  <sheetViews>
    <sheetView workbookViewId="0">
      <selection activeCell="E9" sqref="E9"/>
    </sheetView>
  </sheetViews>
  <sheetFormatPr defaultColWidth="21.88671875" defaultRowHeight="16.8" x14ac:dyDescent="0.3"/>
  <cols>
    <col min="1" max="1" width="9.6640625" style="68" customWidth="1"/>
    <col min="2" max="2" width="49" style="78" customWidth="1"/>
    <col min="3" max="3" width="24.5546875" style="78" customWidth="1"/>
    <col min="4" max="4" width="19.33203125" style="78" customWidth="1"/>
    <col min="5" max="5" width="30.77734375" style="78" customWidth="1"/>
    <col min="6" max="16384" width="21.88671875" style="78"/>
  </cols>
  <sheetData>
    <row r="1" spans="1:6" s="85" customFormat="1" x14ac:dyDescent="0.3">
      <c r="A1" s="195"/>
      <c r="B1" s="196"/>
      <c r="C1" s="196"/>
      <c r="D1" s="196"/>
      <c r="E1" s="197"/>
    </row>
    <row r="2" spans="1:6" s="85" customFormat="1" x14ac:dyDescent="0.3">
      <c r="A2" s="195" t="s">
        <v>410</v>
      </c>
      <c r="B2" s="196"/>
      <c r="C2" s="196"/>
      <c r="D2" s="196"/>
      <c r="E2" s="197"/>
    </row>
    <row r="3" spans="1:6" x14ac:dyDescent="0.3">
      <c r="A3" s="86"/>
      <c r="B3" s="87"/>
      <c r="C3" s="87"/>
      <c r="D3" s="198" t="s">
        <v>411</v>
      </c>
      <c r="E3" s="199"/>
    </row>
    <row r="4" spans="1:6" s="68" customFormat="1" ht="30" customHeight="1" x14ac:dyDescent="0.3">
      <c r="A4" s="66" t="s">
        <v>0</v>
      </c>
      <c r="B4" s="66" t="s">
        <v>180</v>
      </c>
      <c r="C4" s="66" t="s">
        <v>35</v>
      </c>
      <c r="D4" s="66"/>
      <c r="E4" s="66" t="s">
        <v>181</v>
      </c>
    </row>
    <row r="5" spans="1:6" s="85" customFormat="1" ht="30" customHeight="1" x14ac:dyDescent="0.3">
      <c r="A5" s="66">
        <v>1</v>
      </c>
      <c r="B5" s="69" t="s">
        <v>182</v>
      </c>
      <c r="C5" s="69" t="s">
        <v>183</v>
      </c>
      <c r="D5" s="69"/>
      <c r="E5" s="88">
        <v>1570475000</v>
      </c>
    </row>
    <row r="6" spans="1:6" ht="30" customHeight="1" x14ac:dyDescent="0.3">
      <c r="A6" s="79" t="s">
        <v>72</v>
      </c>
      <c r="B6" s="73" t="s">
        <v>420</v>
      </c>
      <c r="C6" s="73"/>
      <c r="D6" s="73"/>
      <c r="E6" s="89">
        <v>198248000</v>
      </c>
    </row>
    <row r="7" spans="1:6" ht="30" customHeight="1" x14ac:dyDescent="0.3">
      <c r="A7" s="79" t="s">
        <v>185</v>
      </c>
      <c r="B7" s="73" t="s">
        <v>186</v>
      </c>
      <c r="C7" s="73"/>
      <c r="D7" s="73"/>
      <c r="E7" s="89">
        <v>1372227000</v>
      </c>
      <c r="F7" s="90"/>
    </row>
    <row r="8" spans="1:6" s="85" customFormat="1" ht="30" customHeight="1" x14ac:dyDescent="0.3">
      <c r="A8" s="66">
        <v>2</v>
      </c>
      <c r="B8" s="69" t="s">
        <v>69</v>
      </c>
      <c r="C8" s="69" t="s">
        <v>183</v>
      </c>
      <c r="D8" s="69"/>
      <c r="E8" s="88">
        <f>1758031000+476000</f>
        <v>1758507000</v>
      </c>
    </row>
    <row r="9" spans="1:6" s="85" customFormat="1" ht="30" customHeight="1" x14ac:dyDescent="0.3">
      <c r="A9" s="66">
        <v>3</v>
      </c>
      <c r="B9" s="69" t="s">
        <v>187</v>
      </c>
      <c r="C9" s="69" t="s">
        <v>188</v>
      </c>
      <c r="D9" s="69"/>
      <c r="E9" s="88">
        <v>175803000</v>
      </c>
    </row>
    <row r="10" spans="1:6" s="85" customFormat="1" ht="30" customHeight="1" x14ac:dyDescent="0.3">
      <c r="A10" s="66">
        <v>4</v>
      </c>
      <c r="B10" s="69" t="s">
        <v>189</v>
      </c>
      <c r="C10" s="69" t="s">
        <v>190</v>
      </c>
      <c r="D10" s="69" t="s">
        <v>191</v>
      </c>
      <c r="E10" s="88">
        <v>175215000</v>
      </c>
    </row>
    <row r="11" spans="1:6" ht="30" customHeight="1" x14ac:dyDescent="0.3">
      <c r="A11" s="79" t="s">
        <v>96</v>
      </c>
      <c r="B11" s="73" t="s">
        <v>192</v>
      </c>
      <c r="C11" s="73">
        <v>0.1</v>
      </c>
      <c r="D11" s="73">
        <v>0.05</v>
      </c>
      <c r="E11" s="89">
        <v>175215000</v>
      </c>
    </row>
    <row r="12" spans="1:6" ht="30" customHeight="1" x14ac:dyDescent="0.3">
      <c r="A12" s="79" t="s">
        <v>99</v>
      </c>
      <c r="B12" s="73" t="s">
        <v>193</v>
      </c>
      <c r="C12" s="73" t="s">
        <v>194</v>
      </c>
      <c r="D12" s="73"/>
      <c r="E12" s="89">
        <v>0</v>
      </c>
    </row>
    <row r="13" spans="1:6" s="85" customFormat="1" ht="30" customHeight="1" x14ac:dyDescent="0.3">
      <c r="A13" s="66"/>
      <c r="B13" s="69" t="s">
        <v>195</v>
      </c>
      <c r="C13" s="69" t="s">
        <v>196</v>
      </c>
      <c r="D13" s="69"/>
      <c r="E13" s="88">
        <f>E5+E8+E9+E10</f>
        <v>3680000000</v>
      </c>
      <c r="F13" s="92"/>
    </row>
    <row r="14" spans="1:6" ht="30" customHeight="1" x14ac:dyDescent="0.3">
      <c r="B14" s="73" t="s">
        <v>197</v>
      </c>
      <c r="C14" s="73" t="s">
        <v>198</v>
      </c>
      <c r="D14" s="73"/>
      <c r="E14" s="91">
        <f>E7+E8+E9+E10</f>
        <v>3481752000</v>
      </c>
      <c r="F14" s="90"/>
    </row>
    <row r="15" spans="1:6" ht="30" customHeight="1" x14ac:dyDescent="0.3">
      <c r="A15" s="200" t="s">
        <v>419</v>
      </c>
      <c r="B15" s="200"/>
      <c r="C15" s="200"/>
      <c r="D15" s="200"/>
      <c r="E15" s="200"/>
      <c r="F15" s="90"/>
    </row>
  </sheetData>
  <mergeCells count="4">
    <mergeCell ref="A1:E1"/>
    <mergeCell ref="A2:E2"/>
    <mergeCell ref="D3:E3"/>
    <mergeCell ref="A15:E15"/>
  </mergeCells>
  <pageMargins left="0.7" right="0.45"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6"/>
  <sheetViews>
    <sheetView workbookViewId="0">
      <selection activeCell="C10" sqref="C10"/>
    </sheetView>
  </sheetViews>
  <sheetFormatPr defaultColWidth="9" defaultRowHeight="16.8" x14ac:dyDescent="0.25"/>
  <cols>
    <col min="1" max="1" width="9" style="95"/>
    <col min="2" max="2" width="39.33203125" style="43" customWidth="1"/>
    <col min="3" max="3" width="22.77734375" style="43" customWidth="1"/>
    <col min="4" max="4" width="17.33203125" style="43" customWidth="1"/>
    <col min="5" max="16384" width="9" style="43"/>
  </cols>
  <sheetData>
    <row r="1" spans="1:7" ht="17.399999999999999" x14ac:dyDescent="0.25">
      <c r="A1" s="170"/>
      <c r="B1" s="170"/>
      <c r="C1" s="170"/>
      <c r="D1" s="170"/>
      <c r="E1" s="23"/>
      <c r="F1" s="23"/>
      <c r="G1" s="23"/>
    </row>
    <row r="2" spans="1:7" ht="24.75" customHeight="1" x14ac:dyDescent="0.25">
      <c r="A2" s="202" t="s">
        <v>421</v>
      </c>
      <c r="B2" s="202"/>
      <c r="C2" s="202"/>
      <c r="D2" s="202"/>
      <c r="E2" s="25"/>
      <c r="F2" s="25"/>
      <c r="G2" s="25"/>
    </row>
    <row r="3" spans="1:7" ht="24.75" customHeight="1" x14ac:dyDescent="0.25">
      <c r="A3" s="54"/>
      <c r="B3" s="54"/>
      <c r="C3" s="203" t="s">
        <v>214</v>
      </c>
      <c r="D3" s="203"/>
      <c r="E3" s="25"/>
      <c r="F3" s="25"/>
      <c r="G3" s="25"/>
    </row>
    <row r="4" spans="1:7" s="52" customFormat="1" ht="30" customHeight="1" x14ac:dyDescent="0.3">
      <c r="A4" s="62" t="s">
        <v>0</v>
      </c>
      <c r="B4" s="39" t="s">
        <v>245</v>
      </c>
      <c r="C4" s="39" t="s">
        <v>246</v>
      </c>
      <c r="D4" s="39" t="s">
        <v>247</v>
      </c>
    </row>
    <row r="5" spans="1:7" s="16" customFormat="1" ht="30" customHeight="1" x14ac:dyDescent="0.25">
      <c r="A5" s="27">
        <v>1</v>
      </c>
      <c r="B5" s="46" t="s">
        <v>423</v>
      </c>
      <c r="C5" s="93">
        <v>16800000000</v>
      </c>
      <c r="D5" s="49"/>
    </row>
    <row r="6" spans="1:7" ht="30" customHeight="1" x14ac:dyDescent="0.25">
      <c r="A6" s="82"/>
      <c r="B6" s="55" t="s">
        <v>424</v>
      </c>
      <c r="C6" s="28">
        <v>3900000000</v>
      </c>
      <c r="D6" s="44" t="s">
        <v>248</v>
      </c>
    </row>
    <row r="7" spans="1:7" ht="30" customHeight="1" x14ac:dyDescent="0.25">
      <c r="A7" s="82"/>
      <c r="B7" s="55" t="s">
        <v>425</v>
      </c>
      <c r="C7" s="29">
        <v>3000000000</v>
      </c>
      <c r="D7" s="44"/>
    </row>
    <row r="8" spans="1:7" ht="30" customHeight="1" x14ac:dyDescent="0.25">
      <c r="A8" s="82"/>
      <c r="B8" s="55" t="s">
        <v>426</v>
      </c>
      <c r="C8" s="29">
        <v>2400000000</v>
      </c>
      <c r="D8" s="44"/>
    </row>
    <row r="9" spans="1:7" ht="30" customHeight="1" x14ac:dyDescent="0.25">
      <c r="A9" s="82"/>
      <c r="B9" s="55" t="s">
        <v>428</v>
      </c>
      <c r="C9" s="40">
        <v>5000000000</v>
      </c>
      <c r="D9" s="44"/>
    </row>
    <row r="10" spans="1:7" ht="30" customHeight="1" x14ac:dyDescent="0.25">
      <c r="A10" s="82"/>
      <c r="B10" s="55" t="s">
        <v>427</v>
      </c>
      <c r="C10" s="40">
        <v>2500000000</v>
      </c>
      <c r="D10" s="44"/>
    </row>
    <row r="11" spans="1:7" s="16" customFormat="1" ht="30" customHeight="1" x14ac:dyDescent="0.25">
      <c r="A11" s="94">
        <v>2</v>
      </c>
      <c r="B11" s="69" t="s">
        <v>88</v>
      </c>
      <c r="C11" s="88">
        <v>580000000</v>
      </c>
      <c r="D11" s="49"/>
    </row>
    <row r="12" spans="1:7" s="16" customFormat="1" ht="30" customHeight="1" x14ac:dyDescent="0.25">
      <c r="A12" s="27">
        <v>3</v>
      </c>
      <c r="B12" s="69" t="s">
        <v>93</v>
      </c>
      <c r="C12" s="88">
        <v>1000000000</v>
      </c>
      <c r="D12" s="49"/>
    </row>
    <row r="13" spans="1:7" s="16" customFormat="1" ht="30" customHeight="1" x14ac:dyDescent="0.25">
      <c r="A13" s="27">
        <v>4</v>
      </c>
      <c r="B13" s="46" t="s">
        <v>136</v>
      </c>
      <c r="C13" s="56">
        <v>150000000</v>
      </c>
      <c r="D13" s="49"/>
    </row>
    <row r="14" spans="1:7" s="16" customFormat="1" ht="30" customHeight="1" x14ac:dyDescent="0.25">
      <c r="A14" s="27">
        <v>5</v>
      </c>
      <c r="B14" s="46" t="s">
        <v>169</v>
      </c>
      <c r="C14" s="56">
        <v>900000000</v>
      </c>
      <c r="D14" s="49"/>
    </row>
    <row r="15" spans="1:7" ht="30" customHeight="1" x14ac:dyDescent="0.25">
      <c r="A15" s="82"/>
      <c r="B15" s="46" t="s">
        <v>293</v>
      </c>
      <c r="C15" s="56">
        <f>C5+C11+C12+C13+C14</f>
        <v>19430000000</v>
      </c>
      <c r="D15" s="44"/>
    </row>
    <row r="16" spans="1:7" x14ac:dyDescent="0.25">
      <c r="A16" s="194" t="s">
        <v>422</v>
      </c>
      <c r="B16" s="201"/>
      <c r="C16" s="201"/>
      <c r="D16" s="201"/>
    </row>
  </sheetData>
  <mergeCells count="4">
    <mergeCell ref="A16:D16"/>
    <mergeCell ref="A1:D1"/>
    <mergeCell ref="A2:D2"/>
    <mergeCell ref="C3:D3"/>
  </mergeCells>
  <pageMargins left="0.45" right="0.2"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7"/>
  <sheetViews>
    <sheetView topLeftCell="A14" workbookViewId="0">
      <selection activeCell="G18" sqref="G18"/>
    </sheetView>
  </sheetViews>
  <sheetFormatPr defaultColWidth="9" defaultRowHeight="14.4" x14ac:dyDescent="0.3"/>
  <cols>
    <col min="1" max="1" width="6" style="155" customWidth="1"/>
    <col min="2" max="2" width="27.88671875" style="155" customWidth="1"/>
    <col min="3" max="3" width="10.5546875" style="155" customWidth="1"/>
    <col min="4" max="4" width="7.109375" style="155" customWidth="1"/>
    <col min="5" max="5" width="16.88671875" style="155" customWidth="1"/>
    <col min="6" max="6" width="16.5546875" style="155" customWidth="1"/>
    <col min="7" max="7" width="15.33203125" style="155" customWidth="1"/>
    <col min="8" max="8" width="18.6640625" style="155" customWidth="1"/>
    <col min="9" max="9" width="12.77734375" style="155" customWidth="1"/>
    <col min="10" max="10" width="9" style="155"/>
    <col min="11" max="11" width="10.88671875" style="155" bestFit="1" customWidth="1"/>
    <col min="12" max="16384" width="9" style="155"/>
  </cols>
  <sheetData>
    <row r="1" spans="1:9" ht="17.399999999999999" x14ac:dyDescent="0.3">
      <c r="A1" s="24"/>
      <c r="B1" s="24"/>
      <c r="C1" s="24"/>
      <c r="D1" s="24"/>
      <c r="E1" s="24"/>
      <c r="F1" s="24"/>
      <c r="G1" s="24"/>
      <c r="H1" s="24"/>
      <c r="I1" s="154"/>
    </row>
    <row r="2" spans="1:9" ht="38.25" customHeight="1" x14ac:dyDescent="0.3">
      <c r="A2" s="206" t="s">
        <v>429</v>
      </c>
      <c r="B2" s="206"/>
      <c r="C2" s="206"/>
      <c r="D2" s="206"/>
      <c r="E2" s="206"/>
      <c r="F2" s="206"/>
      <c r="G2" s="206"/>
      <c r="H2" s="206"/>
      <c r="I2" s="206"/>
    </row>
    <row r="3" spans="1:9" ht="0.75" customHeight="1" x14ac:dyDescent="0.3">
      <c r="A3" s="96"/>
      <c r="B3" s="97" t="s">
        <v>202</v>
      </c>
      <c r="C3" s="210" t="s">
        <v>203</v>
      </c>
      <c r="D3" s="211"/>
      <c r="E3" s="212"/>
      <c r="F3" s="144"/>
      <c r="G3" s="144"/>
      <c r="H3" s="144"/>
      <c r="I3" s="156" t="s">
        <v>204</v>
      </c>
    </row>
    <row r="4" spans="1:9" ht="30" hidden="1" customHeight="1" x14ac:dyDescent="0.3">
      <c r="A4" s="96"/>
      <c r="B4" s="98" t="s">
        <v>205</v>
      </c>
      <c r="C4" s="207" t="s">
        <v>206</v>
      </c>
      <c r="D4" s="208"/>
      <c r="E4" s="209"/>
      <c r="F4" s="144"/>
      <c r="G4" s="144"/>
      <c r="H4" s="144"/>
      <c r="I4" s="156" t="s">
        <v>207</v>
      </c>
    </row>
    <row r="5" spans="1:9" ht="2.25" hidden="1" customHeight="1" x14ac:dyDescent="0.3">
      <c r="A5" s="96"/>
      <c r="B5" s="98" t="s">
        <v>208</v>
      </c>
      <c r="C5" s="207" t="s">
        <v>209</v>
      </c>
      <c r="D5" s="208"/>
      <c r="E5" s="209"/>
      <c r="F5" s="144"/>
      <c r="G5" s="144"/>
      <c r="H5" s="144"/>
      <c r="I5" s="156" t="s">
        <v>210</v>
      </c>
    </row>
    <row r="6" spans="1:9" ht="33.75" hidden="1" customHeight="1" x14ac:dyDescent="0.3">
      <c r="A6" s="96"/>
      <c r="B6" s="98" t="s">
        <v>211</v>
      </c>
      <c r="C6" s="207"/>
      <c r="D6" s="208"/>
      <c r="E6" s="209"/>
      <c r="F6" s="144"/>
      <c r="G6" s="144"/>
      <c r="H6" s="144"/>
      <c r="I6" s="156" t="s">
        <v>212</v>
      </c>
    </row>
    <row r="7" spans="1:9" ht="3" hidden="1" customHeight="1" x14ac:dyDescent="0.3">
      <c r="A7" s="99"/>
      <c r="B7" s="100" t="s">
        <v>213</v>
      </c>
      <c r="C7" s="214">
        <v>0.08</v>
      </c>
      <c r="D7" s="215"/>
      <c r="E7" s="216"/>
      <c r="F7" s="101"/>
      <c r="G7" s="101"/>
      <c r="H7" s="213" t="s">
        <v>214</v>
      </c>
      <c r="I7" s="213"/>
    </row>
    <row r="8" spans="1:9" ht="15" customHeight="1" x14ac:dyDescent="0.3">
      <c r="A8" s="99"/>
      <c r="B8" s="102"/>
      <c r="C8" s="158"/>
      <c r="D8" s="159"/>
      <c r="E8" s="160"/>
      <c r="F8" s="101"/>
      <c r="G8" s="101"/>
      <c r="H8" s="157" t="s">
        <v>214</v>
      </c>
      <c r="I8" s="157"/>
    </row>
    <row r="9" spans="1:9" ht="33.6" x14ac:dyDescent="0.3">
      <c r="A9" s="103" t="s">
        <v>0</v>
      </c>
      <c r="B9" s="67" t="s">
        <v>215</v>
      </c>
      <c r="C9" s="104" t="s">
        <v>216</v>
      </c>
      <c r="D9" s="67" t="s">
        <v>63</v>
      </c>
      <c r="E9" s="103" t="s">
        <v>64</v>
      </c>
      <c r="F9" s="67" t="s">
        <v>217</v>
      </c>
      <c r="G9" s="67" t="s">
        <v>218</v>
      </c>
      <c r="H9" s="67" t="s">
        <v>219</v>
      </c>
      <c r="I9" s="161" t="s">
        <v>61</v>
      </c>
    </row>
    <row r="10" spans="1:9" ht="16.8" x14ac:dyDescent="0.3">
      <c r="A10" s="105" t="s">
        <v>220</v>
      </c>
      <c r="B10" s="106" t="s">
        <v>69</v>
      </c>
      <c r="C10" s="107"/>
      <c r="D10" s="108"/>
      <c r="E10" s="105" t="s">
        <v>71</v>
      </c>
      <c r="F10" s="109">
        <f t="shared" ref="F10:H10" si="0">SUM(F11:F11)</f>
        <v>887335000</v>
      </c>
      <c r="G10" s="110">
        <f t="shared" si="0"/>
        <v>70986800</v>
      </c>
      <c r="H10" s="110">
        <f t="shared" si="0"/>
        <v>958321800</v>
      </c>
      <c r="I10" s="162" t="s">
        <v>70</v>
      </c>
    </row>
    <row r="11" spans="1:9" ht="16.8" x14ac:dyDescent="0.3">
      <c r="A11" s="105"/>
      <c r="B11" s="111" t="s">
        <v>221</v>
      </c>
      <c r="C11" s="107"/>
      <c r="D11" s="108"/>
      <c r="E11" s="112" t="s">
        <v>222</v>
      </c>
      <c r="F11" s="113">
        <v>887335000</v>
      </c>
      <c r="G11" s="114">
        <f>F11*0.08</f>
        <v>70986800</v>
      </c>
      <c r="H11" s="114">
        <f>F11+G11</f>
        <v>958321800</v>
      </c>
      <c r="I11" s="162"/>
    </row>
    <row r="12" spans="1:9" ht="50.4" hidden="1" x14ac:dyDescent="0.3">
      <c r="A12" s="115">
        <v>2</v>
      </c>
      <c r="B12" s="116" t="s">
        <v>85</v>
      </c>
      <c r="C12" s="117"/>
      <c r="D12" s="118"/>
      <c r="E12" s="115" t="s">
        <v>223</v>
      </c>
      <c r="F12" s="114">
        <v>0</v>
      </c>
      <c r="G12" s="110">
        <v>0</v>
      </c>
      <c r="H12" s="110">
        <v>0</v>
      </c>
      <c r="I12" s="163" t="s">
        <v>86</v>
      </c>
    </row>
    <row r="13" spans="1:9" ht="33.6" x14ac:dyDescent="0.3">
      <c r="A13" s="115" t="s">
        <v>224</v>
      </c>
      <c r="B13" s="116" t="s">
        <v>88</v>
      </c>
      <c r="C13" s="117">
        <f>VLOOKUP(C3,'[1]Tra định mức'!B179:O183,14,FALSE)*1/100*50%</f>
        <v>1.7230000000000002E-2</v>
      </c>
      <c r="D13" s="118"/>
      <c r="E13" s="164" t="str">
        <f>"Gxd x " &amp; ROUND((100*C13),3)&amp; "%"</f>
        <v>Gxd x 1,723%</v>
      </c>
      <c r="F13" s="110">
        <f>16417127*50%</f>
        <v>8208563.5</v>
      </c>
      <c r="G13" s="110"/>
      <c r="H13" s="110">
        <f>F13</f>
        <v>8208563.5</v>
      </c>
      <c r="I13" s="163" t="s">
        <v>89</v>
      </c>
    </row>
    <row r="14" spans="1:9" ht="33.6" x14ac:dyDescent="0.3">
      <c r="A14" s="115" t="s">
        <v>225</v>
      </c>
      <c r="B14" s="116" t="s">
        <v>93</v>
      </c>
      <c r="C14" s="117"/>
      <c r="D14" s="118"/>
      <c r="E14" s="115"/>
      <c r="F14" s="110">
        <f>SUM(F15:F18)</f>
        <v>30527151</v>
      </c>
      <c r="G14" s="110">
        <f>SUM(G15:G18)</f>
        <v>2442171</v>
      </c>
      <c r="H14" s="110">
        <f>ROUND(SUM(H15:H18),-3)</f>
        <v>27173000</v>
      </c>
      <c r="I14" s="163" t="s">
        <v>94</v>
      </c>
    </row>
    <row r="15" spans="1:9" ht="16.8" x14ac:dyDescent="0.3">
      <c r="A15" s="119" t="s">
        <v>68</v>
      </c>
      <c r="B15" s="120" t="s">
        <v>97</v>
      </c>
      <c r="C15" s="121"/>
      <c r="D15" s="122"/>
      <c r="E15" s="119" t="s">
        <v>226</v>
      </c>
      <c r="F15" s="114">
        <f>35000000*30%</f>
        <v>10500000</v>
      </c>
      <c r="G15" s="114">
        <f>F15*C7</f>
        <v>840000</v>
      </c>
      <c r="H15" s="114">
        <f t="shared" ref="H15:H17" si="1">F15+G15</f>
        <v>11340000</v>
      </c>
      <c r="I15" s="165" t="s">
        <v>227</v>
      </c>
    </row>
    <row r="16" spans="1:9" ht="67.2" x14ac:dyDescent="0.3">
      <c r="A16" s="119" t="s">
        <v>84</v>
      </c>
      <c r="B16" s="120" t="s">
        <v>228</v>
      </c>
      <c r="C16" s="121">
        <f>IF(F10+F12&lt;=20000000000,VLOOKUP(C3,'[1]Tra định mức'!B449:H453,7,FALSE)*1/100,0)</f>
        <v>6.5000000000000002E-2</v>
      </c>
      <c r="D16" s="122"/>
      <c r="E16" s="166" t="str">
        <f>"Gxd x " &amp; ROUND((100*C16),3)&amp; "%"</f>
        <v>Gxd x 6,5%</v>
      </c>
      <c r="F16" s="114">
        <f>MAX(5000000,ROUND(PRODUCT(F$10+F$12,C16,D16),0))*20%</f>
        <v>11535355</v>
      </c>
      <c r="G16" s="114">
        <f>ROUND(F16*$C$7,0)</f>
        <v>922828</v>
      </c>
      <c r="H16" s="114">
        <f t="shared" si="1"/>
        <v>12458183</v>
      </c>
      <c r="I16" s="122" t="s">
        <v>229</v>
      </c>
    </row>
    <row r="17" spans="1:11" ht="50.4" x14ac:dyDescent="0.3">
      <c r="A17" s="119" t="s">
        <v>87</v>
      </c>
      <c r="B17" s="120" t="s">
        <v>230</v>
      </c>
      <c r="C17" s="121">
        <f>('[1]Tra định mức'!N335)/100</f>
        <v>2.5000000000000001E-3</v>
      </c>
      <c r="D17" s="122">
        <v>1.2</v>
      </c>
      <c r="E17" s="166" t="str">
        <f>"Gxd x " &amp; ROUND((100*C17),3)&amp; "%  x 1,2"</f>
        <v>Gxd x 0,25%  x 1,2</v>
      </c>
      <c r="F17" s="114">
        <f>ROUND(PRODUCT(F$10,C17,D17),0)</f>
        <v>2662005</v>
      </c>
      <c r="G17" s="114">
        <f>ROUND(F17*$C$7,0)</f>
        <v>212960</v>
      </c>
      <c r="H17" s="114">
        <f t="shared" si="1"/>
        <v>2874965</v>
      </c>
      <c r="I17" s="165" t="s">
        <v>231</v>
      </c>
    </row>
    <row r="18" spans="1:11" ht="67.2" x14ac:dyDescent="0.3">
      <c r="A18" s="119" t="s">
        <v>92</v>
      </c>
      <c r="B18" s="120" t="s">
        <v>232</v>
      </c>
      <c r="C18" s="121">
        <f>VLOOKUP(C3,'[1]Tra định mức'!B379:N383,13,FALSE)*1/100</f>
        <v>3.2850000000000004E-2</v>
      </c>
      <c r="D18" s="122"/>
      <c r="E18" s="166" t="str">
        <f>"Gxd x " &amp; ROUND((100*C18),3)&amp; "%"</f>
        <v>Gxd x 3,285%</v>
      </c>
      <c r="F18" s="114">
        <f>ROUND(PRODUCT(F$10,C18,D18),0)*20%</f>
        <v>5829791</v>
      </c>
      <c r="G18" s="114">
        <f>ROUND(F18*$C$7,0)</f>
        <v>466383</v>
      </c>
      <c r="H18" s="114">
        <f>F20+G20</f>
        <v>500000</v>
      </c>
      <c r="I18" s="165" t="s">
        <v>233</v>
      </c>
    </row>
    <row r="19" spans="1:11" ht="16.8" x14ac:dyDescent="0.3">
      <c r="A19" s="115" t="s">
        <v>234</v>
      </c>
      <c r="B19" s="116" t="s">
        <v>136</v>
      </c>
      <c r="C19" s="117"/>
      <c r="D19" s="118"/>
      <c r="E19" s="115"/>
      <c r="F19" s="110">
        <f>SUM(F20:F22)</f>
        <v>500000</v>
      </c>
      <c r="G19" s="110">
        <f>IF(J19&gt;0,SUMIF(J20:J22,1,G20:G22),0)</f>
        <v>0</v>
      </c>
      <c r="H19" s="110">
        <f ca="1">ROUND(SUM(H18:H22),-3)</f>
        <v>500000</v>
      </c>
      <c r="I19" s="163" t="s">
        <v>137</v>
      </c>
    </row>
    <row r="20" spans="1:11" ht="50.4" x14ac:dyDescent="0.3">
      <c r="A20" s="119" t="s">
        <v>68</v>
      </c>
      <c r="B20" s="120" t="s">
        <v>235</v>
      </c>
      <c r="C20" s="121">
        <v>1.9000000000000001E-4</v>
      </c>
      <c r="D20" s="122"/>
      <c r="E20" s="166" t="str">
        <f>"TMĐT x " &amp; ROUND((100*C20),3)&amp; "%"</f>
        <v>TMĐT x 0,019%</v>
      </c>
      <c r="F20" s="114">
        <f>MIN(MAX(ROUND((K26)*C20,0),IF(C20&gt;0,500000,0)),150000000)</f>
        <v>500000</v>
      </c>
      <c r="G20" s="114"/>
      <c r="H20" s="167"/>
      <c r="I20" s="165" t="s">
        <v>236</v>
      </c>
    </row>
    <row r="21" spans="1:11" ht="50.4" hidden="1" x14ac:dyDescent="0.3">
      <c r="A21" s="119" t="s">
        <v>84</v>
      </c>
      <c r="B21" s="120" t="s">
        <v>237</v>
      </c>
      <c r="C21" s="121">
        <f>'[1]Tra định mức'!J438</f>
        <v>5.7000000000000002E-3</v>
      </c>
      <c r="D21" s="122"/>
      <c r="E21" s="166" t="str">
        <f>"(TMĐT-DP) x " &amp; ROUND((100*C21),3)&amp; "%"</f>
        <v>(TMĐT-DP) x 0,57%</v>
      </c>
      <c r="F21" s="114"/>
      <c r="G21" s="114"/>
      <c r="H21" s="114"/>
      <c r="I21" s="165" t="s">
        <v>238</v>
      </c>
    </row>
    <row r="22" spans="1:11" ht="67.2" hidden="1" x14ac:dyDescent="0.3">
      <c r="A22" s="119" t="s">
        <v>87</v>
      </c>
      <c r="B22" s="120" t="s">
        <v>164</v>
      </c>
      <c r="C22" s="121">
        <v>0.2</v>
      </c>
      <c r="D22" s="122"/>
      <c r="E22" s="119" t="s">
        <v>239</v>
      </c>
      <c r="F22" s="114"/>
      <c r="G22" s="114"/>
      <c r="H22" s="114"/>
      <c r="I22" s="165"/>
    </row>
    <row r="23" spans="1:11" ht="16.8" x14ac:dyDescent="0.3">
      <c r="A23" s="115" t="s">
        <v>240</v>
      </c>
      <c r="B23" s="116" t="s">
        <v>169</v>
      </c>
      <c r="C23" s="117"/>
      <c r="D23" s="118"/>
      <c r="E23" s="115" t="s">
        <v>174</v>
      </c>
      <c r="F23" s="110">
        <f>F24</f>
        <v>0</v>
      </c>
      <c r="G23" s="110">
        <f t="shared" ref="G23" si="2">G24</f>
        <v>0</v>
      </c>
      <c r="H23" s="110">
        <f>ROUND(H24,-3)</f>
        <v>0</v>
      </c>
      <c r="I23" s="163" t="s">
        <v>170</v>
      </c>
    </row>
    <row r="24" spans="1:11" ht="33.6" hidden="1" x14ac:dyDescent="0.3">
      <c r="A24" s="119" t="s">
        <v>68</v>
      </c>
      <c r="B24" s="120" t="s">
        <v>241</v>
      </c>
      <c r="C24" s="121">
        <v>0.05</v>
      </c>
      <c r="D24" s="122"/>
      <c r="E24" s="119" t="s">
        <v>242</v>
      </c>
      <c r="F24" s="114"/>
      <c r="G24" s="114"/>
      <c r="H24" s="114"/>
      <c r="I24" s="165" t="s">
        <v>174</v>
      </c>
    </row>
    <row r="25" spans="1:11" ht="50.4" x14ac:dyDescent="0.3">
      <c r="A25" s="119"/>
      <c r="B25" s="123" t="s">
        <v>177</v>
      </c>
      <c r="C25" s="117"/>
      <c r="D25" s="118"/>
      <c r="E25" s="115" t="s">
        <v>243</v>
      </c>
      <c r="F25" s="110">
        <f>ROUND(F10+F12+F13+F14+F19+F23,0)</f>
        <v>926570715</v>
      </c>
      <c r="G25" s="110">
        <f>ROUND(G10+G12+G13+G14+G19+G23,0)</f>
        <v>73428971</v>
      </c>
      <c r="H25" s="110">
        <f>F25+G25</f>
        <v>999999686</v>
      </c>
      <c r="I25" s="163" t="s">
        <v>244</v>
      </c>
    </row>
    <row r="26" spans="1:11" ht="16.8" x14ac:dyDescent="0.3">
      <c r="A26" s="124"/>
      <c r="B26" s="125" t="s">
        <v>178</v>
      </c>
      <c r="C26" s="126"/>
      <c r="D26" s="125"/>
      <c r="E26" s="124" t="s">
        <v>71</v>
      </c>
      <c r="F26" s="127"/>
      <c r="G26" s="127"/>
      <c r="H26" s="127">
        <f>ROUND(H25,-3)</f>
        <v>1000000000</v>
      </c>
      <c r="I26" s="168" t="s">
        <v>179</v>
      </c>
    </row>
    <row r="27" spans="1:11" ht="16.8" x14ac:dyDescent="0.3">
      <c r="A27" s="167"/>
      <c r="B27" s="204" t="s">
        <v>430</v>
      </c>
      <c r="C27" s="205"/>
      <c r="D27" s="205"/>
      <c r="E27" s="205"/>
      <c r="F27" s="205"/>
      <c r="G27" s="205"/>
      <c r="H27" s="205"/>
      <c r="I27" s="167"/>
      <c r="K27" s="169"/>
    </row>
  </sheetData>
  <mergeCells count="8">
    <mergeCell ref="B27:H27"/>
    <mergeCell ref="A2:I2"/>
    <mergeCell ref="C6:E6"/>
    <mergeCell ref="C5:E5"/>
    <mergeCell ref="C4:E4"/>
    <mergeCell ref="C3:E3"/>
    <mergeCell ref="H7:I7"/>
    <mergeCell ref="C7:E7"/>
  </mergeCells>
  <dataValidations disablePrompts="1" count="4">
    <dataValidation type="list" allowBlank="1" showInputMessage="1" showErrorMessage="1" sqref="C3" xr:uid="{00000000-0002-0000-0600-000000000000}">
      <formula1>loaiCongTrinh</formula1>
    </dataValidation>
    <dataValidation type="list" allowBlank="1" showInputMessage="1" showErrorMessage="1" sqref="C5" xr:uid="{00000000-0002-0000-0600-000001000000}">
      <formula1>capCongTrinh</formula1>
    </dataValidation>
    <dataValidation type="list" allowBlank="1" showInputMessage="1" showErrorMessage="1" sqref="C4" xr:uid="{00000000-0002-0000-0600-000002000000}">
      <formula1>loaiThietKe</formula1>
    </dataValidation>
    <dataValidation type="list" allowBlank="1" showInputMessage="1" showErrorMessage="1" sqref="C7:E8" xr:uid="{00000000-0002-0000-0600-000003000000}">
      <formula1>"10%, 8%"</formula1>
    </dataValidation>
  </dataValidations>
  <pageMargins left="0.45" right="0.2" top="0.45" bottom="0.25" header="0.05" footer="0.5500000000000000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7"/>
  <sheetViews>
    <sheetView workbookViewId="0">
      <selection activeCell="D11" sqref="D11"/>
    </sheetView>
  </sheetViews>
  <sheetFormatPr defaultColWidth="9" defaultRowHeight="14.4" x14ac:dyDescent="0.3"/>
  <cols>
    <col min="1" max="1" width="4.77734375" style="143" bestFit="1" customWidth="1"/>
    <col min="2" max="2" width="32.21875" style="137" customWidth="1"/>
    <col min="3" max="3" width="18.109375" style="137" customWidth="1"/>
    <col min="4" max="4" width="13.77734375" style="137" customWidth="1"/>
    <col min="5" max="5" width="17.5546875" style="137" customWidth="1"/>
    <col min="6" max="6" width="13" style="137" customWidth="1"/>
    <col min="7" max="16384" width="9" style="137"/>
  </cols>
  <sheetData>
    <row r="1" spans="1:11" ht="42.75" customHeight="1" x14ac:dyDescent="0.3">
      <c r="A1" s="217" t="s">
        <v>438</v>
      </c>
      <c r="B1" s="217"/>
      <c r="C1" s="217"/>
      <c r="D1" s="217"/>
      <c r="E1" s="217"/>
      <c r="F1" s="85"/>
      <c r="G1" s="85"/>
      <c r="H1" s="85"/>
      <c r="I1" s="85"/>
      <c r="J1" s="85"/>
      <c r="K1" s="85"/>
    </row>
    <row r="2" spans="1:11" s="138" customFormat="1" ht="24.75" customHeight="1" x14ac:dyDescent="0.3">
      <c r="A2" s="57"/>
      <c r="B2" s="57"/>
      <c r="C2" s="218" t="s">
        <v>214</v>
      </c>
      <c r="D2" s="218"/>
      <c r="E2" s="218"/>
      <c r="F2" s="26"/>
      <c r="G2" s="26"/>
    </row>
    <row r="3" spans="1:11" ht="16.8" x14ac:dyDescent="0.3">
      <c r="A3" s="68"/>
      <c r="B3" s="78"/>
      <c r="C3" s="78"/>
      <c r="D3" s="78"/>
      <c r="E3" s="78"/>
      <c r="F3" s="78"/>
      <c r="G3" s="78"/>
      <c r="H3" s="78"/>
      <c r="I3" s="78"/>
      <c r="J3" s="78"/>
      <c r="K3" s="78"/>
    </row>
    <row r="4" spans="1:11" s="142" customFormat="1" ht="29.25" customHeight="1" x14ac:dyDescent="0.3">
      <c r="A4" s="66" t="s">
        <v>0</v>
      </c>
      <c r="B4" s="66" t="s">
        <v>180</v>
      </c>
      <c r="C4" s="66" t="s">
        <v>35</v>
      </c>
      <c r="D4" s="66"/>
      <c r="E4" s="66" t="s">
        <v>199</v>
      </c>
      <c r="F4" s="141"/>
      <c r="G4" s="141"/>
    </row>
    <row r="5" spans="1:11" ht="16.8" x14ac:dyDescent="0.3">
      <c r="A5" s="79"/>
      <c r="B5" s="73"/>
      <c r="C5" s="73"/>
      <c r="D5" s="73"/>
      <c r="E5" s="73"/>
      <c r="F5" s="78"/>
      <c r="G5" s="78"/>
    </row>
    <row r="6" spans="1:11" s="139" customFormat="1" ht="33.6" hidden="1" x14ac:dyDescent="0.3">
      <c r="A6" s="66">
        <v>1</v>
      </c>
      <c r="B6" s="69" t="s">
        <v>182</v>
      </c>
      <c r="C6" s="69" t="s">
        <v>183</v>
      </c>
      <c r="D6" s="69"/>
      <c r="E6" s="88"/>
      <c r="F6" s="92"/>
      <c r="G6" s="92"/>
    </row>
    <row r="7" spans="1:11" ht="33.6" hidden="1" x14ac:dyDescent="0.3">
      <c r="A7" s="79" t="s">
        <v>72</v>
      </c>
      <c r="B7" s="73" t="s">
        <v>184</v>
      </c>
      <c r="C7" s="73"/>
      <c r="D7" s="73"/>
      <c r="E7" s="89"/>
      <c r="F7" s="90"/>
      <c r="G7" s="90"/>
    </row>
    <row r="8" spans="1:11" ht="16.8" hidden="1" x14ac:dyDescent="0.3">
      <c r="A8" s="79" t="s">
        <v>185</v>
      </c>
      <c r="B8" s="73" t="s">
        <v>186</v>
      </c>
      <c r="C8" s="73"/>
      <c r="D8" s="73"/>
      <c r="E8" s="89"/>
      <c r="F8" s="90"/>
      <c r="G8" s="90"/>
    </row>
    <row r="9" spans="1:11" s="139" customFormat="1" ht="33.6" x14ac:dyDescent="0.3">
      <c r="A9" s="66">
        <v>1</v>
      </c>
      <c r="B9" s="69" t="s">
        <v>69</v>
      </c>
      <c r="C9" s="69" t="s">
        <v>183</v>
      </c>
      <c r="D9" s="69"/>
      <c r="E9" s="88">
        <v>952800000</v>
      </c>
      <c r="F9" s="92"/>
      <c r="G9" s="92"/>
      <c r="H9" s="140"/>
    </row>
    <row r="10" spans="1:11" s="139" customFormat="1" ht="33.6" x14ac:dyDescent="0.3">
      <c r="A10" s="66">
        <v>2</v>
      </c>
      <c r="B10" s="69" t="s">
        <v>187</v>
      </c>
      <c r="C10" s="69" t="s">
        <v>188</v>
      </c>
      <c r="D10" s="69"/>
      <c r="E10" s="88">
        <v>2200000</v>
      </c>
      <c r="F10" s="92"/>
      <c r="G10" s="92"/>
    </row>
    <row r="11" spans="1:11" s="139" customFormat="1" ht="50.4" x14ac:dyDescent="0.3">
      <c r="A11" s="66">
        <v>3</v>
      </c>
      <c r="B11" s="69" t="s">
        <v>439</v>
      </c>
      <c r="C11" s="69" t="s">
        <v>190</v>
      </c>
      <c r="D11" s="69" t="s">
        <v>191</v>
      </c>
      <c r="E11" s="88">
        <v>18000000</v>
      </c>
      <c r="F11" s="92"/>
      <c r="G11" s="92"/>
    </row>
    <row r="12" spans="1:11" s="139" customFormat="1" ht="16.8" x14ac:dyDescent="0.3">
      <c r="A12" s="66">
        <v>4</v>
      </c>
      <c r="B12" s="69" t="s">
        <v>136</v>
      </c>
      <c r="C12" s="69"/>
      <c r="D12" s="69"/>
      <c r="E12" s="88">
        <v>2000000</v>
      </c>
      <c r="F12" s="92"/>
      <c r="G12" s="92"/>
    </row>
    <row r="13" spans="1:11" s="139" customFormat="1" ht="16.8" x14ac:dyDescent="0.3">
      <c r="A13" s="66">
        <v>5</v>
      </c>
      <c r="B13" s="73" t="s">
        <v>440</v>
      </c>
      <c r="C13" s="69"/>
      <c r="D13" s="69"/>
      <c r="E13" s="88">
        <f>2.5%*1000000000</f>
        <v>25000000</v>
      </c>
      <c r="F13" s="92"/>
      <c r="G13" s="92"/>
    </row>
    <row r="14" spans="1:11" ht="16.8" x14ac:dyDescent="0.3">
      <c r="A14" s="79" t="s">
        <v>96</v>
      </c>
      <c r="B14" s="73" t="s">
        <v>192</v>
      </c>
      <c r="C14" s="73">
        <v>0.1</v>
      </c>
      <c r="D14" s="73">
        <v>2.5000000000000001E-2</v>
      </c>
      <c r="E14" s="89">
        <f>E13</f>
        <v>25000000</v>
      </c>
      <c r="F14" s="90"/>
      <c r="G14" s="90"/>
    </row>
    <row r="15" spans="1:11" ht="16.8" x14ac:dyDescent="0.3">
      <c r="A15" s="79" t="s">
        <v>99</v>
      </c>
      <c r="B15" s="73" t="s">
        <v>193</v>
      </c>
      <c r="C15" s="73" t="s">
        <v>194</v>
      </c>
      <c r="D15" s="73"/>
      <c r="E15" s="89">
        <v>0</v>
      </c>
      <c r="F15" s="90"/>
      <c r="G15" s="90"/>
    </row>
    <row r="16" spans="1:11" s="139" customFormat="1" ht="16.8" hidden="1" x14ac:dyDescent="0.3">
      <c r="A16" s="66"/>
      <c r="B16" s="69" t="s">
        <v>195</v>
      </c>
      <c r="C16" s="69" t="s">
        <v>196</v>
      </c>
      <c r="D16" s="69"/>
      <c r="E16" s="88">
        <v>22564116000</v>
      </c>
      <c r="F16" s="92"/>
      <c r="G16" s="92"/>
    </row>
    <row r="17" spans="1:7" s="139" customFormat="1" ht="16.8" x14ac:dyDescent="0.3">
      <c r="A17" s="66"/>
      <c r="B17" s="69" t="s">
        <v>441</v>
      </c>
      <c r="C17" s="69" t="s">
        <v>198</v>
      </c>
      <c r="D17" s="69"/>
      <c r="E17" s="88">
        <f>E9+E10+E11+E12+E14</f>
        <v>1000000000</v>
      </c>
      <c r="F17" s="92"/>
      <c r="G17" s="92"/>
    </row>
  </sheetData>
  <mergeCells count="2">
    <mergeCell ref="A1:E1"/>
    <mergeCell ref="C2:E2"/>
  </mergeCells>
  <pageMargins left="0.45" right="0.45" top="0.5" bottom="0.5" header="0.05" footer="0.05"/>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7"/>
  <sheetViews>
    <sheetView tabSelected="1" workbookViewId="0">
      <selection activeCell="C9" sqref="C9"/>
    </sheetView>
  </sheetViews>
  <sheetFormatPr defaultColWidth="9.109375" defaultRowHeight="18" x14ac:dyDescent="0.35"/>
  <cols>
    <col min="1" max="1" width="5.88671875" style="10" customWidth="1"/>
    <col min="2" max="2" width="44.33203125" style="10" customWidth="1"/>
    <col min="3" max="3" width="27.33203125" style="10" customWidth="1"/>
    <col min="4" max="4" width="20.6640625" style="10" customWidth="1"/>
    <col min="5" max="5" width="21.44140625" style="10" customWidth="1"/>
    <col min="6" max="6" width="11.109375" style="10" customWidth="1"/>
    <col min="7" max="16384" width="9.109375" style="10"/>
  </cols>
  <sheetData>
    <row r="1" spans="1:7" ht="34.5" customHeight="1" x14ac:dyDescent="0.35">
      <c r="A1" s="219" t="s">
        <v>431</v>
      </c>
      <c r="B1" s="219"/>
      <c r="C1" s="219"/>
      <c r="D1" s="219"/>
      <c r="E1" s="219"/>
      <c r="F1" s="219"/>
    </row>
    <row r="2" spans="1:7" ht="34.5" customHeight="1" x14ac:dyDescent="0.35">
      <c r="A2" s="53"/>
      <c r="B2" s="53"/>
      <c r="C2" s="53"/>
      <c r="D2" s="53"/>
      <c r="E2" s="220" t="s">
        <v>214</v>
      </c>
      <c r="F2" s="220"/>
    </row>
    <row r="3" spans="1:7" s="13" customFormat="1" ht="17.399999999999999" x14ac:dyDescent="0.3">
      <c r="A3" s="128" t="s">
        <v>0</v>
      </c>
      <c r="B3" s="30" t="s">
        <v>180</v>
      </c>
      <c r="C3" s="30" t="s">
        <v>64</v>
      </c>
      <c r="D3" s="128"/>
      <c r="E3" s="128" t="s">
        <v>287</v>
      </c>
      <c r="F3" s="128" t="s">
        <v>35</v>
      </c>
    </row>
    <row r="4" spans="1:7" x14ac:dyDescent="0.35">
      <c r="A4" s="14"/>
      <c r="B4" s="14"/>
      <c r="C4" s="14"/>
      <c r="D4" s="14"/>
      <c r="E4" s="14"/>
      <c r="F4" s="14"/>
    </row>
    <row r="5" spans="1:7" s="13" customFormat="1" ht="17.399999999999999" x14ac:dyDescent="0.3">
      <c r="A5" s="11">
        <v>1</v>
      </c>
      <c r="B5" s="11" t="s">
        <v>182</v>
      </c>
      <c r="C5" s="11" t="s">
        <v>183</v>
      </c>
      <c r="D5" s="11"/>
      <c r="E5" s="12">
        <v>0</v>
      </c>
      <c r="F5" s="11"/>
    </row>
    <row r="6" spans="1:7" x14ac:dyDescent="0.35">
      <c r="A6" s="14" t="s">
        <v>72</v>
      </c>
      <c r="B6" s="14" t="s">
        <v>184</v>
      </c>
      <c r="C6" s="14"/>
      <c r="D6" s="14"/>
      <c r="E6" s="15"/>
      <c r="F6" s="14"/>
    </row>
    <row r="7" spans="1:7" x14ac:dyDescent="0.35">
      <c r="A7" s="14" t="s">
        <v>185</v>
      </c>
      <c r="B7" s="14" t="s">
        <v>186</v>
      </c>
      <c r="C7" s="14"/>
      <c r="D7" s="14"/>
      <c r="E7" s="15"/>
      <c r="F7" s="14"/>
    </row>
    <row r="8" spans="1:7" s="13" customFormat="1" ht="17.399999999999999" x14ac:dyDescent="0.3">
      <c r="A8" s="11">
        <v>2</v>
      </c>
      <c r="B8" s="11" t="s">
        <v>69</v>
      </c>
      <c r="C8" s="11" t="s">
        <v>183</v>
      </c>
      <c r="D8" s="11"/>
      <c r="E8" s="12">
        <f>15942692000+173400</f>
        <v>15942865400</v>
      </c>
      <c r="F8" s="11"/>
    </row>
    <row r="9" spans="1:7" s="13" customFormat="1" ht="34.799999999999997" x14ac:dyDescent="0.3">
      <c r="A9" s="11">
        <v>3</v>
      </c>
      <c r="B9" s="42" t="s">
        <v>187</v>
      </c>
      <c r="C9" s="11" t="s">
        <v>288</v>
      </c>
      <c r="D9" s="11"/>
      <c r="E9" s="12">
        <v>797134600</v>
      </c>
      <c r="F9" s="11"/>
    </row>
    <row r="10" spans="1:7" s="13" customFormat="1" ht="34.799999999999997" x14ac:dyDescent="0.3">
      <c r="A10" s="135">
        <v>4</v>
      </c>
      <c r="B10" s="134" t="s">
        <v>189</v>
      </c>
      <c r="C10" s="128" t="s">
        <v>190</v>
      </c>
      <c r="D10" s="42" t="s">
        <v>191</v>
      </c>
      <c r="E10" s="12">
        <v>0</v>
      </c>
      <c r="F10" s="11"/>
    </row>
    <row r="11" spans="1:7" x14ac:dyDescent="0.35">
      <c r="A11" s="14" t="s">
        <v>96</v>
      </c>
      <c r="B11" s="14" t="s">
        <v>192</v>
      </c>
      <c r="C11" s="14">
        <v>0.1</v>
      </c>
      <c r="D11" s="14">
        <v>0.05</v>
      </c>
      <c r="E11" s="15"/>
      <c r="F11" s="14"/>
    </row>
    <row r="12" spans="1:7" x14ac:dyDescent="0.35">
      <c r="A12" s="14" t="s">
        <v>99</v>
      </c>
      <c r="B12" s="14" t="s">
        <v>193</v>
      </c>
      <c r="C12" s="14" t="s">
        <v>194</v>
      </c>
      <c r="D12" s="14"/>
      <c r="E12" s="15">
        <v>0</v>
      </c>
      <c r="F12" s="14"/>
    </row>
    <row r="13" spans="1:7" s="13" customFormat="1" ht="17.399999999999999" x14ac:dyDescent="0.3">
      <c r="A13" s="11"/>
      <c r="B13" s="11" t="s">
        <v>195</v>
      </c>
      <c r="C13" s="11" t="s">
        <v>196</v>
      </c>
      <c r="D13" s="11"/>
      <c r="E13" s="12">
        <f>16739826600+173400</f>
        <v>16740000000</v>
      </c>
      <c r="F13" s="11"/>
    </row>
    <row r="14" spans="1:7" s="13" customFormat="1" ht="52.2" x14ac:dyDescent="0.3">
      <c r="A14" s="11"/>
      <c r="B14" s="42" t="s">
        <v>197</v>
      </c>
      <c r="C14" s="11" t="s">
        <v>198</v>
      </c>
      <c r="D14" s="11"/>
      <c r="E14" s="12">
        <f>E13</f>
        <v>16740000000</v>
      </c>
      <c r="F14" s="11"/>
      <c r="G14" s="47">
        <f>16740000000-E14</f>
        <v>0</v>
      </c>
    </row>
    <row r="15" spans="1:7" x14ac:dyDescent="0.35">
      <c r="A15" s="14"/>
      <c r="B15" s="221" t="s">
        <v>432</v>
      </c>
      <c r="C15" s="222"/>
      <c r="D15" s="222"/>
      <c r="E15" s="223"/>
      <c r="F15" s="14"/>
    </row>
    <row r="17" spans="2:2" x14ac:dyDescent="0.35">
      <c r="B17" s="41"/>
    </row>
  </sheetData>
  <mergeCells count="3">
    <mergeCell ref="A1:F1"/>
    <mergeCell ref="E2:F2"/>
    <mergeCell ref="B15:E15"/>
  </mergeCells>
  <pageMargins left="0.7" right="0.7" top="0.75" bottom="0.75" header="0.3" footer="0.3"/>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6F00F-9531-4106-96CE-3EC569FD123B}">
  <dimension ref="A1"/>
  <sheetViews>
    <sheetView workbookViewId="0"/>
  </sheetViews>
  <sheetFormatPr defaultRowHeight="14.4"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5"/>
  <sheetViews>
    <sheetView topLeftCell="A10" workbookViewId="0">
      <selection activeCell="J10" sqref="J10"/>
    </sheetView>
  </sheetViews>
  <sheetFormatPr defaultColWidth="9" defaultRowHeight="14.4" x14ac:dyDescent="0.3"/>
  <cols>
    <col min="1" max="1" width="7.77734375" customWidth="1"/>
    <col min="2" max="2" width="42.88671875" customWidth="1"/>
    <col min="3" max="3" width="23.6640625" customWidth="1"/>
    <col min="5" max="5" width="23" customWidth="1"/>
    <col min="6" max="7" width="18" hidden="1" customWidth="1"/>
  </cols>
  <sheetData>
    <row r="1" spans="1:7" ht="37.5" customHeight="1" x14ac:dyDescent="0.3">
      <c r="A1" s="189" t="s">
        <v>433</v>
      </c>
      <c r="B1" s="189"/>
      <c r="C1" s="189"/>
      <c r="D1" s="189"/>
      <c r="E1" s="189"/>
      <c r="F1" s="189"/>
      <c r="G1" s="189"/>
    </row>
    <row r="2" spans="1:7" ht="26.25" customHeight="1" x14ac:dyDescent="0.3">
      <c r="A2" s="129"/>
      <c r="B2" s="129"/>
      <c r="C2" s="129"/>
      <c r="D2" s="129"/>
      <c r="E2" s="130" t="s">
        <v>434</v>
      </c>
      <c r="F2" s="129"/>
      <c r="G2" s="129"/>
    </row>
    <row r="3" spans="1:7" ht="32.25" customHeight="1" x14ac:dyDescent="0.3">
      <c r="A3" s="17" t="s">
        <v>0</v>
      </c>
      <c r="B3" s="17" t="s">
        <v>180</v>
      </c>
      <c r="C3" s="17" t="s">
        <v>64</v>
      </c>
      <c r="D3" s="17"/>
      <c r="E3" s="17" t="s">
        <v>435</v>
      </c>
      <c r="F3" s="18"/>
      <c r="G3" s="18" t="s">
        <v>181</v>
      </c>
    </row>
    <row r="4" spans="1:7" s="131" customFormat="1" ht="16.8" x14ac:dyDescent="0.3">
      <c r="A4" s="19"/>
      <c r="B4" s="19"/>
      <c r="C4" s="19"/>
      <c r="D4" s="19"/>
      <c r="E4" s="19" t="s">
        <v>200</v>
      </c>
      <c r="F4" s="20" t="s">
        <v>201</v>
      </c>
      <c r="G4" s="20"/>
    </row>
    <row r="5" spans="1:7" ht="16.8" x14ac:dyDescent="0.3">
      <c r="A5" s="17">
        <v>1</v>
      </c>
      <c r="B5" s="17" t="s">
        <v>182</v>
      </c>
      <c r="C5" s="17" t="s">
        <v>183</v>
      </c>
      <c r="D5" s="17"/>
      <c r="E5" s="21">
        <v>4219292000</v>
      </c>
      <c r="F5" s="132">
        <v>22025695000</v>
      </c>
      <c r="G5" s="132">
        <v>3059100000</v>
      </c>
    </row>
    <row r="6" spans="1:7" s="131" customFormat="1" ht="16.8" x14ac:dyDescent="0.3">
      <c r="A6" s="19" t="s">
        <v>72</v>
      </c>
      <c r="B6" s="19" t="s">
        <v>184</v>
      </c>
      <c r="C6" s="19"/>
      <c r="D6" s="19"/>
      <c r="E6" s="22">
        <v>2712402000</v>
      </c>
      <c r="F6" s="133">
        <v>20376696000</v>
      </c>
      <c r="G6" s="133">
        <v>3059100000</v>
      </c>
    </row>
    <row r="7" spans="1:7" ht="16.8" x14ac:dyDescent="0.3">
      <c r="A7" s="19" t="s">
        <v>185</v>
      </c>
      <c r="B7" s="19" t="s">
        <v>186</v>
      </c>
      <c r="C7" s="19"/>
      <c r="D7" s="19"/>
      <c r="E7" s="22">
        <v>1506890000</v>
      </c>
      <c r="F7" s="133">
        <v>1648999000</v>
      </c>
      <c r="G7" s="133"/>
    </row>
    <row r="8" spans="1:7" ht="16.8" x14ac:dyDescent="0.3">
      <c r="A8" s="17">
        <v>2</v>
      </c>
      <c r="B8" s="17" t="s">
        <v>69</v>
      </c>
      <c r="C8" s="17" t="s">
        <v>183</v>
      </c>
      <c r="D8" s="17"/>
      <c r="E8" s="21">
        <f>15700311000-714000</f>
        <v>15699597000</v>
      </c>
      <c r="F8" s="132">
        <v>18942619000</v>
      </c>
      <c r="G8" s="132">
        <v>13135027000</v>
      </c>
    </row>
    <row r="9" spans="1:7" s="131" customFormat="1" ht="16.8" x14ac:dyDescent="0.3">
      <c r="A9" s="17">
        <v>3</v>
      </c>
      <c r="B9" s="17" t="s">
        <v>187</v>
      </c>
      <c r="C9" s="17" t="s">
        <v>188</v>
      </c>
      <c r="D9" s="17"/>
      <c r="E9" s="21">
        <v>1570031000</v>
      </c>
      <c r="F9" s="132">
        <v>1894262000</v>
      </c>
      <c r="G9" s="132">
        <v>1313503000</v>
      </c>
    </row>
    <row r="10" spans="1:7" s="131" customFormat="1" ht="67.2" x14ac:dyDescent="0.3">
      <c r="A10" s="17">
        <v>4</v>
      </c>
      <c r="B10" s="17" t="s">
        <v>189</v>
      </c>
      <c r="C10" s="17" t="s">
        <v>190</v>
      </c>
      <c r="D10" s="61" t="s">
        <v>191</v>
      </c>
      <c r="E10" s="21">
        <v>1074482000</v>
      </c>
      <c r="F10" s="132">
        <v>6534846000</v>
      </c>
      <c r="G10" s="132">
        <v>875382000</v>
      </c>
    </row>
    <row r="11" spans="1:7" s="131" customFormat="1" ht="16.8" x14ac:dyDescent="0.3">
      <c r="A11" s="19" t="s">
        <v>96</v>
      </c>
      <c r="B11" s="19" t="s">
        <v>192</v>
      </c>
      <c r="C11" s="19">
        <v>0.1</v>
      </c>
      <c r="D11" s="19">
        <v>0.05</v>
      </c>
      <c r="E11" s="22">
        <v>1074482000</v>
      </c>
      <c r="F11" s="133">
        <v>2248588000</v>
      </c>
      <c r="G11" s="133">
        <v>875382000</v>
      </c>
    </row>
    <row r="12" spans="1:7" ht="16.8" x14ac:dyDescent="0.3">
      <c r="A12" s="19" t="s">
        <v>99</v>
      </c>
      <c r="B12" s="19" t="s">
        <v>193</v>
      </c>
      <c r="C12" s="19" t="s">
        <v>194</v>
      </c>
      <c r="D12" s="19"/>
      <c r="E12" s="22">
        <v>0</v>
      </c>
      <c r="F12" s="133">
        <v>4286258000</v>
      </c>
      <c r="G12" s="133">
        <v>0</v>
      </c>
    </row>
    <row r="13" spans="1:7" ht="16.8" x14ac:dyDescent="0.3">
      <c r="A13" s="17"/>
      <c r="B13" s="17" t="s">
        <v>195</v>
      </c>
      <c r="C13" s="17" t="s">
        <v>196</v>
      </c>
      <c r="D13" s="17"/>
      <c r="E13" s="21">
        <v>22564116000</v>
      </c>
      <c r="F13" s="132">
        <v>49397422000</v>
      </c>
      <c r="G13" s="132">
        <v>18383012000</v>
      </c>
    </row>
    <row r="14" spans="1:7" s="131" customFormat="1" ht="33.6" hidden="1" x14ac:dyDescent="0.3">
      <c r="A14" s="17"/>
      <c r="B14" s="61" t="s">
        <v>197</v>
      </c>
      <c r="C14" s="17" t="s">
        <v>198</v>
      </c>
      <c r="D14" s="17"/>
      <c r="E14" s="21">
        <f>19851714000-714000</f>
        <v>19851000000</v>
      </c>
      <c r="F14" s="132"/>
      <c r="G14" s="132">
        <v>18383012000</v>
      </c>
    </row>
    <row r="15" spans="1:7" s="131" customFormat="1" ht="16.8" x14ac:dyDescent="0.3">
      <c r="A15" s="20"/>
      <c r="B15" s="224" t="s">
        <v>436</v>
      </c>
      <c r="C15" s="224"/>
      <c r="D15" s="224"/>
      <c r="E15" s="224"/>
      <c r="F15" s="20"/>
      <c r="G15" s="20"/>
    </row>
  </sheetData>
  <mergeCells count="2">
    <mergeCell ref="A1:G1"/>
    <mergeCell ref="B15:E15"/>
  </mergeCells>
  <pageMargins left="0.7" right="0.7" top="0.75" bottom="0.75" header="0.05" footer="0.05"/>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0"/>
  <sheetViews>
    <sheetView workbookViewId="0">
      <selection activeCell="E62" sqref="E62"/>
    </sheetView>
  </sheetViews>
  <sheetFormatPr defaultRowHeight="14.4" x14ac:dyDescent="0.3"/>
  <cols>
    <col min="1" max="1" width="7" customWidth="1"/>
    <col min="2" max="2" width="31" style="59" customWidth="1"/>
    <col min="6" max="6" width="17.88671875" customWidth="1"/>
    <col min="7" max="7" width="13.77734375" customWidth="1"/>
    <col min="8" max="8" width="17.77734375" customWidth="1"/>
    <col min="9" max="11" width="0" hidden="1" customWidth="1"/>
  </cols>
  <sheetData>
    <row r="1" spans="1:11" ht="36" customHeight="1" x14ac:dyDescent="0.3">
      <c r="A1" s="170" t="s">
        <v>437</v>
      </c>
      <c r="B1" s="170"/>
      <c r="C1" s="170"/>
      <c r="D1" s="170"/>
      <c r="E1" s="170"/>
      <c r="F1" s="170"/>
      <c r="G1" s="170"/>
      <c r="H1" s="170"/>
    </row>
    <row r="2" spans="1:11" ht="32.25" customHeight="1" x14ac:dyDescent="0.3">
      <c r="B2" s="136"/>
      <c r="C2" s="136"/>
      <c r="D2" s="136"/>
      <c r="E2" s="136"/>
      <c r="F2" s="136"/>
      <c r="G2" s="174" t="s">
        <v>434</v>
      </c>
      <c r="H2" s="175"/>
    </row>
    <row r="3" spans="1:11" s="16" customFormat="1" ht="13.8" x14ac:dyDescent="0.25">
      <c r="A3" s="49" t="s">
        <v>0</v>
      </c>
      <c r="B3" s="58" t="s">
        <v>215</v>
      </c>
      <c r="C3" s="49" t="s">
        <v>216</v>
      </c>
      <c r="D3" s="49" t="s">
        <v>63</v>
      </c>
      <c r="E3" s="49" t="s">
        <v>64</v>
      </c>
      <c r="F3" s="49" t="s">
        <v>217</v>
      </c>
      <c r="G3" s="49" t="s">
        <v>218</v>
      </c>
      <c r="H3" s="49" t="s">
        <v>219</v>
      </c>
      <c r="I3" s="16" t="s">
        <v>61</v>
      </c>
      <c r="J3" s="16" t="s">
        <v>294</v>
      </c>
    </row>
    <row r="4" spans="1:11" s="16" customFormat="1" ht="21" customHeight="1" x14ac:dyDescent="0.25">
      <c r="A4" s="49">
        <v>1</v>
      </c>
      <c r="B4" s="58" t="s">
        <v>69</v>
      </c>
      <c r="C4" s="49"/>
      <c r="D4" s="49"/>
      <c r="E4" s="49" t="s">
        <v>71</v>
      </c>
      <c r="F4" s="50">
        <v>745098394.91135716</v>
      </c>
      <c r="G4" s="50">
        <v>59607871.592908576</v>
      </c>
      <c r="H4" s="50">
        <v>804706266.50426579</v>
      </c>
      <c r="I4" s="16" t="s">
        <v>70</v>
      </c>
      <c r="J4" s="16">
        <v>1</v>
      </c>
    </row>
    <row r="5" spans="1:11" s="43" customFormat="1" ht="13.8" x14ac:dyDescent="0.25">
      <c r="A5" s="44"/>
      <c r="B5" s="45" t="s">
        <v>406</v>
      </c>
      <c r="C5" s="44"/>
      <c r="D5" s="44"/>
      <c r="E5" s="44" t="s">
        <v>295</v>
      </c>
      <c r="F5" s="51">
        <v>745098394.91135716</v>
      </c>
      <c r="G5" s="51">
        <v>59607871.592908576</v>
      </c>
      <c r="H5" s="51">
        <v>804706266.50426579</v>
      </c>
      <c r="K5" s="43" t="s">
        <v>296</v>
      </c>
    </row>
    <row r="6" spans="1:11" s="43" customFormat="1" ht="13.8" x14ac:dyDescent="0.25">
      <c r="A6" s="44">
        <v>2</v>
      </c>
      <c r="B6" s="45" t="s">
        <v>85</v>
      </c>
      <c r="C6" s="44"/>
      <c r="D6" s="44"/>
      <c r="E6" s="44" t="s">
        <v>223</v>
      </c>
      <c r="F6" s="51">
        <v>0</v>
      </c>
      <c r="G6" s="51">
        <v>0</v>
      </c>
      <c r="H6" s="51">
        <v>0</v>
      </c>
      <c r="I6" s="43" t="s">
        <v>86</v>
      </c>
      <c r="J6" s="43">
        <v>1</v>
      </c>
    </row>
    <row r="7" spans="1:11" s="16" customFormat="1" ht="13.8" x14ac:dyDescent="0.25">
      <c r="A7" s="49">
        <v>3</v>
      </c>
      <c r="B7" s="58" t="s">
        <v>88</v>
      </c>
      <c r="C7" s="49">
        <v>3.4460000000000005E-2</v>
      </c>
      <c r="D7" s="49">
        <v>0.3</v>
      </c>
      <c r="E7" s="49" t="s">
        <v>297</v>
      </c>
      <c r="F7" s="50">
        <v>7665000</v>
      </c>
      <c r="G7" s="50">
        <v>613200</v>
      </c>
      <c r="H7" s="50">
        <v>8278200</v>
      </c>
      <c r="I7" s="16" t="s">
        <v>89</v>
      </c>
      <c r="J7" s="16">
        <v>1</v>
      </c>
    </row>
    <row r="8" spans="1:11" s="16" customFormat="1" ht="13.8" x14ac:dyDescent="0.25">
      <c r="A8" s="49">
        <v>4</v>
      </c>
      <c r="B8" s="58" t="s">
        <v>93</v>
      </c>
      <c r="C8" s="49"/>
      <c r="D8" s="49"/>
      <c r="E8" s="49"/>
      <c r="F8" s="50">
        <v>31610799</v>
      </c>
      <c r="G8" s="50">
        <v>2528864</v>
      </c>
      <c r="H8" s="50">
        <v>34139663</v>
      </c>
      <c r="I8" s="16" t="s">
        <v>94</v>
      </c>
      <c r="J8" s="16">
        <v>1</v>
      </c>
    </row>
    <row r="9" spans="1:11" s="43" customFormat="1" ht="13.8" hidden="1" x14ac:dyDescent="0.25">
      <c r="A9" s="44">
        <v>4.0999999999999996</v>
      </c>
      <c r="B9" s="45" t="s">
        <v>97</v>
      </c>
      <c r="C9" s="44"/>
      <c r="D9" s="44"/>
      <c r="E9" s="44"/>
      <c r="F9" s="51">
        <v>0</v>
      </c>
      <c r="G9" s="51">
        <v>0</v>
      </c>
      <c r="H9" s="51">
        <v>0</v>
      </c>
      <c r="I9" s="43" t="s">
        <v>227</v>
      </c>
      <c r="J9" s="43">
        <v>1</v>
      </c>
    </row>
    <row r="10" spans="1:11" s="43" customFormat="1" ht="27.6" hidden="1" x14ac:dyDescent="0.25">
      <c r="A10" s="44">
        <v>4.2</v>
      </c>
      <c r="B10" s="45" t="s">
        <v>100</v>
      </c>
      <c r="C10" s="44">
        <v>0.03</v>
      </c>
      <c r="D10" s="44"/>
      <c r="E10" s="44" t="s">
        <v>298</v>
      </c>
      <c r="F10" s="51">
        <v>0</v>
      </c>
      <c r="G10" s="51">
        <v>0</v>
      </c>
      <c r="H10" s="51">
        <v>0</v>
      </c>
      <c r="I10" s="43" t="s">
        <v>299</v>
      </c>
      <c r="J10" s="43">
        <v>1</v>
      </c>
    </row>
    <row r="11" spans="1:11" s="43" customFormat="1" ht="41.4" hidden="1" x14ac:dyDescent="0.25">
      <c r="A11" s="44">
        <v>4.3</v>
      </c>
      <c r="B11" s="45" t="s">
        <v>300</v>
      </c>
      <c r="C11" s="44">
        <v>4.0719999999999999E-2</v>
      </c>
      <c r="D11" s="44"/>
      <c r="E11" s="44" t="s">
        <v>298</v>
      </c>
      <c r="F11" s="51">
        <v>0</v>
      </c>
      <c r="G11" s="51">
        <v>0</v>
      </c>
      <c r="H11" s="51">
        <v>0</v>
      </c>
      <c r="I11" s="43" t="s">
        <v>301</v>
      </c>
      <c r="J11" s="43">
        <v>1</v>
      </c>
    </row>
    <row r="12" spans="1:11" s="43" customFormat="1" ht="13.8" hidden="1" x14ac:dyDescent="0.25">
      <c r="A12" s="44">
        <v>4.4000000000000004</v>
      </c>
      <c r="B12" s="45" t="s">
        <v>302</v>
      </c>
      <c r="C12" s="44">
        <v>0</v>
      </c>
      <c r="D12" s="44"/>
      <c r="E12" s="44" t="s">
        <v>303</v>
      </c>
      <c r="F12" s="51">
        <v>0</v>
      </c>
      <c r="G12" s="51">
        <v>0</v>
      </c>
      <c r="H12" s="51">
        <v>0</v>
      </c>
      <c r="I12" s="43" t="s">
        <v>304</v>
      </c>
      <c r="J12" s="43">
        <v>1</v>
      </c>
    </row>
    <row r="13" spans="1:11" s="43" customFormat="1" ht="27.6" hidden="1" x14ac:dyDescent="0.25">
      <c r="A13" s="44">
        <v>4.5</v>
      </c>
      <c r="B13" s="45" t="s">
        <v>305</v>
      </c>
      <c r="C13" s="44">
        <v>0</v>
      </c>
      <c r="D13" s="44"/>
      <c r="E13" s="44" t="s">
        <v>303</v>
      </c>
      <c r="F13" s="51">
        <v>0</v>
      </c>
      <c r="G13" s="51">
        <v>0</v>
      </c>
      <c r="H13" s="51">
        <v>0</v>
      </c>
      <c r="I13" s="43" t="s">
        <v>306</v>
      </c>
      <c r="J13" s="43">
        <v>1</v>
      </c>
    </row>
    <row r="14" spans="1:11" s="43" customFormat="1" ht="41.4" hidden="1" x14ac:dyDescent="0.25">
      <c r="A14" s="44">
        <v>4.5999999999999996</v>
      </c>
      <c r="B14" s="45" t="s">
        <v>307</v>
      </c>
      <c r="C14" s="44"/>
      <c r="D14" s="44"/>
      <c r="E14" s="44"/>
      <c r="F14" s="51"/>
      <c r="G14" s="51"/>
      <c r="H14" s="51"/>
      <c r="I14" s="43" t="s">
        <v>308</v>
      </c>
      <c r="J14" s="43">
        <v>1</v>
      </c>
    </row>
    <row r="15" spans="1:11" s="43" customFormat="1" ht="41.4" hidden="1" x14ac:dyDescent="0.25">
      <c r="A15" s="44">
        <v>4.7</v>
      </c>
      <c r="B15" s="45" t="s">
        <v>309</v>
      </c>
      <c r="C15" s="44">
        <v>6.6800000000000002E-3</v>
      </c>
      <c r="D15" s="44"/>
      <c r="E15" s="44" t="s">
        <v>303</v>
      </c>
      <c r="F15" s="51"/>
      <c r="G15" s="51"/>
      <c r="H15" s="51"/>
      <c r="I15" s="43" t="s">
        <v>310</v>
      </c>
      <c r="J15" s="43">
        <v>1</v>
      </c>
    </row>
    <row r="16" spans="1:11" s="43" customFormat="1" ht="41.4" hidden="1" x14ac:dyDescent="0.25">
      <c r="A16" s="44">
        <v>4.8</v>
      </c>
      <c r="B16" s="45" t="s">
        <v>311</v>
      </c>
      <c r="C16" s="44">
        <v>1.1140000000000001E-2</v>
      </c>
      <c r="D16" s="44"/>
      <c r="E16" s="44" t="s">
        <v>303</v>
      </c>
      <c r="F16" s="51"/>
      <c r="G16" s="51"/>
      <c r="H16" s="51"/>
      <c r="I16" s="43" t="s">
        <v>312</v>
      </c>
      <c r="J16" s="43">
        <v>1</v>
      </c>
    </row>
    <row r="17" spans="1:10" s="43" customFormat="1" ht="41.4" x14ac:dyDescent="0.25">
      <c r="A17" s="44">
        <v>4.9000000000000004</v>
      </c>
      <c r="B17" s="45" t="s">
        <v>313</v>
      </c>
      <c r="C17" s="44">
        <v>6.5000000000000002E-2</v>
      </c>
      <c r="D17" s="44">
        <v>0.4</v>
      </c>
      <c r="E17" s="44" t="s">
        <v>303</v>
      </c>
      <c r="F17" s="51">
        <v>19372558</v>
      </c>
      <c r="G17" s="51">
        <v>1549805</v>
      </c>
      <c r="H17" s="51">
        <v>20922363</v>
      </c>
      <c r="I17" s="43" t="s">
        <v>314</v>
      </c>
      <c r="J17" s="43">
        <v>1</v>
      </c>
    </row>
    <row r="18" spans="1:10" s="43" customFormat="1" ht="41.4" hidden="1" x14ac:dyDescent="0.25">
      <c r="A18" s="44" t="s">
        <v>315</v>
      </c>
      <c r="B18" s="45" t="s">
        <v>316</v>
      </c>
      <c r="C18" s="44">
        <v>7.0999999999999991E-4</v>
      </c>
      <c r="D18" s="44"/>
      <c r="E18" s="44" t="s">
        <v>303</v>
      </c>
      <c r="F18" s="51"/>
      <c r="G18" s="51"/>
      <c r="H18" s="51"/>
      <c r="I18" s="43" t="s">
        <v>317</v>
      </c>
      <c r="J18" s="43">
        <v>1</v>
      </c>
    </row>
    <row r="19" spans="1:10" s="43" customFormat="1" ht="41.4" hidden="1" x14ac:dyDescent="0.25">
      <c r="A19" s="44">
        <v>4.1100000000000003</v>
      </c>
      <c r="B19" s="45" t="s">
        <v>318</v>
      </c>
      <c r="C19" s="44">
        <v>2.0399999999999997E-3</v>
      </c>
      <c r="D19" s="44"/>
      <c r="E19" s="44" t="s">
        <v>303</v>
      </c>
      <c r="F19" s="51"/>
      <c r="G19" s="51"/>
      <c r="H19" s="51"/>
      <c r="I19" s="43" t="s">
        <v>319</v>
      </c>
      <c r="J19" s="43">
        <v>1</v>
      </c>
    </row>
    <row r="20" spans="1:10" s="43" customFormat="1" ht="13.8" hidden="1" x14ac:dyDescent="0.25">
      <c r="A20" s="44">
        <v>4.12</v>
      </c>
      <c r="B20" s="45" t="s">
        <v>320</v>
      </c>
      <c r="C20" s="44">
        <v>0.2</v>
      </c>
      <c r="D20" s="44"/>
      <c r="E20" s="44" t="s">
        <v>321</v>
      </c>
      <c r="F20" s="51"/>
      <c r="G20" s="51"/>
      <c r="H20" s="51"/>
      <c r="I20" s="43" t="s">
        <v>322</v>
      </c>
      <c r="J20" s="43">
        <v>1</v>
      </c>
    </row>
    <row r="21" spans="1:10" s="43" customFormat="1" ht="41.4" hidden="1" x14ac:dyDescent="0.25">
      <c r="A21" s="44">
        <v>4.13</v>
      </c>
      <c r="B21" s="45" t="s">
        <v>230</v>
      </c>
      <c r="C21" s="44">
        <v>5.0800000000000003E-3</v>
      </c>
      <c r="D21" s="44">
        <v>1.2</v>
      </c>
      <c r="E21" s="44" t="s">
        <v>323</v>
      </c>
      <c r="F21" s="51"/>
      <c r="G21" s="51"/>
      <c r="H21" s="51"/>
      <c r="I21" s="43" t="s">
        <v>231</v>
      </c>
      <c r="J21" s="43">
        <v>1</v>
      </c>
    </row>
    <row r="22" spans="1:10" s="43" customFormat="1" ht="13.8" hidden="1" x14ac:dyDescent="0.25">
      <c r="A22" s="44">
        <v>4.1399999999999997</v>
      </c>
      <c r="B22" s="45" t="s">
        <v>324</v>
      </c>
      <c r="C22" s="44"/>
      <c r="D22" s="44"/>
      <c r="E22" s="44" t="s">
        <v>71</v>
      </c>
      <c r="F22" s="51"/>
      <c r="G22" s="51"/>
      <c r="H22" s="51"/>
      <c r="I22" s="43" t="s">
        <v>325</v>
      </c>
      <c r="J22" s="43">
        <v>1</v>
      </c>
    </row>
    <row r="23" spans="1:10" s="43" customFormat="1" ht="27.6" hidden="1" x14ac:dyDescent="0.25">
      <c r="A23" s="44">
        <v>4.1500000000000004</v>
      </c>
      <c r="B23" s="45" t="s">
        <v>326</v>
      </c>
      <c r="C23" s="44">
        <v>0</v>
      </c>
      <c r="D23" s="44"/>
      <c r="E23" s="44" t="s">
        <v>323</v>
      </c>
      <c r="F23" s="51"/>
      <c r="G23" s="51"/>
      <c r="H23" s="51"/>
      <c r="I23" s="43" t="s">
        <v>327</v>
      </c>
      <c r="J23" s="43">
        <v>1</v>
      </c>
    </row>
    <row r="24" spans="1:10" s="43" customFormat="1" ht="41.4" hidden="1" x14ac:dyDescent="0.25">
      <c r="A24" s="44">
        <v>4.16</v>
      </c>
      <c r="B24" s="45" t="s">
        <v>328</v>
      </c>
      <c r="C24" s="44">
        <v>3.85E-2</v>
      </c>
      <c r="D24" s="44"/>
      <c r="E24" s="44" t="s">
        <v>329</v>
      </c>
      <c r="F24" s="51"/>
      <c r="G24" s="51"/>
      <c r="H24" s="51"/>
      <c r="I24" s="43" t="s">
        <v>330</v>
      </c>
      <c r="J24" s="43">
        <v>1</v>
      </c>
    </row>
    <row r="25" spans="1:10" s="43" customFormat="1" ht="41.4" hidden="1" x14ac:dyDescent="0.25">
      <c r="A25" s="44">
        <v>4.17</v>
      </c>
      <c r="B25" s="45" t="s">
        <v>331</v>
      </c>
      <c r="C25" s="44">
        <v>2.5800000000000003E-3</v>
      </c>
      <c r="D25" s="44"/>
      <c r="E25" s="44" t="s">
        <v>323</v>
      </c>
      <c r="F25" s="51"/>
      <c r="G25" s="51"/>
      <c r="H25" s="51"/>
      <c r="I25" s="43" t="s">
        <v>332</v>
      </c>
      <c r="J25" s="43">
        <v>1</v>
      </c>
    </row>
    <row r="26" spans="1:10" s="43" customFormat="1" ht="27.6" hidden="1" x14ac:dyDescent="0.25">
      <c r="A26" s="44">
        <v>4.18</v>
      </c>
      <c r="B26" s="45" t="s">
        <v>333</v>
      </c>
      <c r="C26" s="44">
        <v>0</v>
      </c>
      <c r="D26" s="44"/>
      <c r="E26" s="44"/>
      <c r="F26" s="51">
        <v>0</v>
      </c>
      <c r="G26" s="51">
        <v>0</v>
      </c>
      <c r="H26" s="51">
        <v>0</v>
      </c>
      <c r="I26" s="43" t="s">
        <v>334</v>
      </c>
      <c r="J26" s="43">
        <v>1</v>
      </c>
    </row>
    <row r="27" spans="1:10" s="43" customFormat="1" ht="41.4" hidden="1" x14ac:dyDescent="0.25">
      <c r="A27" s="44">
        <v>4.1900000000000004</v>
      </c>
      <c r="B27" s="45" t="s">
        <v>335</v>
      </c>
      <c r="C27" s="44">
        <v>2.5000000000000001E-3</v>
      </c>
      <c r="D27" s="44"/>
      <c r="E27" s="44" t="s">
        <v>323</v>
      </c>
      <c r="F27" s="51"/>
      <c r="G27" s="51"/>
      <c r="H27" s="51"/>
      <c r="I27" s="43" t="s">
        <v>336</v>
      </c>
      <c r="J27" s="43">
        <v>1</v>
      </c>
    </row>
    <row r="28" spans="1:10" s="43" customFormat="1" ht="13.8" hidden="1" x14ac:dyDescent="0.25">
      <c r="A28" s="44"/>
      <c r="B28" s="45" t="s">
        <v>337</v>
      </c>
      <c r="C28" s="44"/>
      <c r="D28" s="44"/>
      <c r="E28" s="44" t="s">
        <v>338</v>
      </c>
      <c r="F28" s="51"/>
      <c r="G28" s="51"/>
      <c r="H28" s="51"/>
      <c r="I28" s="43" t="s">
        <v>339</v>
      </c>
      <c r="J28" s="43">
        <v>0</v>
      </c>
    </row>
    <row r="29" spans="1:10" s="43" customFormat="1" ht="13.8" hidden="1" x14ac:dyDescent="0.25">
      <c r="A29" s="44"/>
      <c r="B29" s="45" t="s">
        <v>340</v>
      </c>
      <c r="C29" s="44"/>
      <c r="D29" s="44"/>
      <c r="E29" s="44" t="s">
        <v>338</v>
      </c>
      <c r="F29" s="51"/>
      <c r="G29" s="51"/>
      <c r="H29" s="51"/>
      <c r="I29" s="43" t="s">
        <v>341</v>
      </c>
      <c r="J29" s="43">
        <v>0</v>
      </c>
    </row>
    <row r="30" spans="1:10" s="43" customFormat="1" ht="55.2" hidden="1" x14ac:dyDescent="0.25">
      <c r="A30" s="44" t="s">
        <v>342</v>
      </c>
      <c r="B30" s="45" t="s">
        <v>343</v>
      </c>
      <c r="C30" s="44">
        <v>4.3200000000000001E-3</v>
      </c>
      <c r="D30" s="44"/>
      <c r="E30" s="44" t="s">
        <v>344</v>
      </c>
      <c r="F30" s="51"/>
      <c r="G30" s="51"/>
      <c r="H30" s="51"/>
      <c r="I30" s="43" t="s">
        <v>345</v>
      </c>
      <c r="J30" s="43">
        <v>1</v>
      </c>
    </row>
    <row r="31" spans="1:10" s="43" customFormat="1" ht="41.4" hidden="1" x14ac:dyDescent="0.25">
      <c r="A31" s="44" t="s">
        <v>346</v>
      </c>
      <c r="B31" s="45" t="s">
        <v>347</v>
      </c>
      <c r="C31" s="44">
        <v>1E-3</v>
      </c>
      <c r="D31" s="44"/>
      <c r="E31" s="44" t="s">
        <v>344</v>
      </c>
      <c r="F31" s="51"/>
      <c r="G31" s="51"/>
      <c r="H31" s="51"/>
      <c r="I31" s="43" t="s">
        <v>348</v>
      </c>
      <c r="J31" s="43">
        <v>1</v>
      </c>
    </row>
    <row r="32" spans="1:10" s="43" customFormat="1" ht="41.4" hidden="1" x14ac:dyDescent="0.25">
      <c r="A32" s="44" t="s">
        <v>349</v>
      </c>
      <c r="B32" s="45" t="s">
        <v>350</v>
      </c>
      <c r="C32" s="44">
        <v>5.9999999999999995E-4</v>
      </c>
      <c r="D32" s="44"/>
      <c r="E32" s="44" t="s">
        <v>344</v>
      </c>
      <c r="F32" s="51"/>
      <c r="G32" s="51"/>
      <c r="H32" s="51"/>
      <c r="I32" s="43" t="s">
        <v>351</v>
      </c>
      <c r="J32" s="43">
        <v>1</v>
      </c>
    </row>
    <row r="33" spans="1:10" s="43" customFormat="1" ht="41.4" hidden="1" x14ac:dyDescent="0.25">
      <c r="A33" s="44" t="s">
        <v>352</v>
      </c>
      <c r="B33" s="45" t="s">
        <v>353</v>
      </c>
      <c r="C33" s="44">
        <v>2E-3</v>
      </c>
      <c r="D33" s="44"/>
      <c r="E33" s="44" t="s">
        <v>344</v>
      </c>
      <c r="F33" s="51"/>
      <c r="G33" s="51"/>
      <c r="H33" s="51"/>
      <c r="I33" s="43" t="s">
        <v>354</v>
      </c>
      <c r="J33" s="43">
        <v>1</v>
      </c>
    </row>
    <row r="34" spans="1:10" s="43" customFormat="1" ht="41.4" hidden="1" x14ac:dyDescent="0.25">
      <c r="A34" s="44" t="s">
        <v>355</v>
      </c>
      <c r="B34" s="45" t="s">
        <v>356</v>
      </c>
      <c r="C34" s="44">
        <v>1E-3</v>
      </c>
      <c r="D34" s="44"/>
      <c r="E34" s="44" t="s">
        <v>344</v>
      </c>
      <c r="F34" s="51"/>
      <c r="G34" s="51"/>
      <c r="H34" s="51"/>
      <c r="I34" s="43" t="s">
        <v>357</v>
      </c>
      <c r="J34" s="43">
        <v>1</v>
      </c>
    </row>
    <row r="35" spans="1:10" s="43" customFormat="1" ht="41.4" hidden="1" x14ac:dyDescent="0.25">
      <c r="A35" s="44" t="s">
        <v>358</v>
      </c>
      <c r="B35" s="45" t="s">
        <v>359</v>
      </c>
      <c r="C35" s="44">
        <v>1E-3</v>
      </c>
      <c r="D35" s="44"/>
      <c r="E35" s="44" t="s">
        <v>344</v>
      </c>
      <c r="F35" s="51"/>
      <c r="G35" s="51"/>
      <c r="H35" s="51"/>
      <c r="I35" s="43" t="s">
        <v>360</v>
      </c>
      <c r="J35" s="43">
        <v>1</v>
      </c>
    </row>
    <row r="36" spans="1:10" s="43" customFormat="1" ht="41.4" hidden="1" x14ac:dyDescent="0.25">
      <c r="A36" s="44" t="s">
        <v>361</v>
      </c>
      <c r="B36" s="45" t="s">
        <v>362</v>
      </c>
      <c r="C36" s="44">
        <v>2E-3</v>
      </c>
      <c r="D36" s="44"/>
      <c r="E36" s="44" t="s">
        <v>344</v>
      </c>
      <c r="F36" s="51"/>
      <c r="G36" s="51"/>
      <c r="H36" s="51"/>
      <c r="I36" s="43" t="s">
        <v>363</v>
      </c>
      <c r="J36" s="43">
        <v>1</v>
      </c>
    </row>
    <row r="37" spans="1:10" s="43" customFormat="1" ht="41.4" hidden="1" x14ac:dyDescent="0.25">
      <c r="A37" s="44" t="s">
        <v>364</v>
      </c>
      <c r="B37" s="45" t="s">
        <v>365</v>
      </c>
      <c r="C37" s="44">
        <v>1E-3</v>
      </c>
      <c r="D37" s="44"/>
      <c r="E37" s="44" t="s">
        <v>344</v>
      </c>
      <c r="F37" s="51"/>
      <c r="G37" s="51"/>
      <c r="H37" s="51"/>
      <c r="I37" s="43" t="s">
        <v>366</v>
      </c>
      <c r="J37" s="43">
        <v>1</v>
      </c>
    </row>
    <row r="38" spans="1:10" s="43" customFormat="1" ht="41.4" hidden="1" x14ac:dyDescent="0.25">
      <c r="A38" s="44"/>
      <c r="B38" s="45" t="s">
        <v>367</v>
      </c>
      <c r="C38" s="44">
        <v>2.0000000000000001E-4</v>
      </c>
      <c r="D38" s="44"/>
      <c r="E38" s="44"/>
      <c r="F38" s="51"/>
      <c r="G38" s="51"/>
      <c r="H38" s="51"/>
      <c r="I38" s="43" t="s">
        <v>368</v>
      </c>
      <c r="J38" s="43">
        <v>0</v>
      </c>
    </row>
    <row r="39" spans="1:10" s="43" customFormat="1" ht="41.4" hidden="1" x14ac:dyDescent="0.25">
      <c r="A39" s="44" t="s">
        <v>369</v>
      </c>
      <c r="B39" s="45" t="s">
        <v>367</v>
      </c>
      <c r="C39" s="44">
        <v>2.9999999999999997E-4</v>
      </c>
      <c r="D39" s="44"/>
      <c r="E39" s="44" t="s">
        <v>344</v>
      </c>
      <c r="F39" s="51"/>
      <c r="G39" s="51"/>
      <c r="H39" s="51"/>
      <c r="I39" s="43" t="s">
        <v>370</v>
      </c>
      <c r="J39" s="43">
        <v>1</v>
      </c>
    </row>
    <row r="40" spans="1:10" s="43" customFormat="1" ht="41.4" x14ac:dyDescent="0.25">
      <c r="A40" s="44" t="s">
        <v>371</v>
      </c>
      <c r="B40" s="45" t="s">
        <v>232</v>
      </c>
      <c r="C40" s="44">
        <v>3.2850000000000004E-2</v>
      </c>
      <c r="D40" s="44">
        <v>0.5</v>
      </c>
      <c r="E40" s="44" t="s">
        <v>323</v>
      </c>
      <c r="F40" s="51">
        <v>12238241</v>
      </c>
      <c r="G40" s="51">
        <v>979059</v>
      </c>
      <c r="H40" s="51">
        <v>13217300</v>
      </c>
      <c r="I40" s="43" t="s">
        <v>233</v>
      </c>
      <c r="J40" s="43">
        <v>1</v>
      </c>
    </row>
    <row r="41" spans="1:10" s="43" customFormat="1" ht="55.2" hidden="1" x14ac:dyDescent="0.25">
      <c r="A41" s="44" t="s">
        <v>372</v>
      </c>
      <c r="B41" s="45" t="s">
        <v>373</v>
      </c>
      <c r="C41" s="44">
        <v>3.6700000000000001E-3</v>
      </c>
      <c r="D41" s="44"/>
      <c r="E41" s="44" t="s">
        <v>374</v>
      </c>
      <c r="F41" s="51">
        <v>0</v>
      </c>
      <c r="G41" s="51">
        <v>0</v>
      </c>
      <c r="H41" s="51">
        <v>0</v>
      </c>
      <c r="I41" s="43" t="s">
        <v>375</v>
      </c>
      <c r="J41" s="43">
        <v>1</v>
      </c>
    </row>
    <row r="42" spans="1:10" s="43" customFormat="1" ht="27.6" hidden="1" x14ac:dyDescent="0.25">
      <c r="A42" s="44" t="s">
        <v>376</v>
      </c>
      <c r="B42" s="45" t="s">
        <v>377</v>
      </c>
      <c r="C42" s="44">
        <v>0.3</v>
      </c>
      <c r="D42" s="44"/>
      <c r="E42" s="44" t="s">
        <v>378</v>
      </c>
      <c r="F42" s="51"/>
      <c r="G42" s="51"/>
      <c r="H42" s="51"/>
      <c r="I42" s="43" t="s">
        <v>379</v>
      </c>
      <c r="J42" s="43">
        <v>1</v>
      </c>
    </row>
    <row r="43" spans="1:10" s="43" customFormat="1" ht="27.6" hidden="1" x14ac:dyDescent="0.25">
      <c r="A43" s="44" t="s">
        <v>380</v>
      </c>
      <c r="B43" s="45" t="s">
        <v>381</v>
      </c>
      <c r="C43" s="44">
        <v>0.6</v>
      </c>
      <c r="D43" s="44"/>
      <c r="E43" s="44" t="s">
        <v>378</v>
      </c>
      <c r="F43" s="51"/>
      <c r="G43" s="51"/>
      <c r="H43" s="51"/>
      <c r="I43" s="43" t="s">
        <v>382</v>
      </c>
      <c r="J43" s="43">
        <v>1</v>
      </c>
    </row>
    <row r="44" spans="1:10" s="43" customFormat="1" ht="41.4" hidden="1" x14ac:dyDescent="0.25">
      <c r="A44" s="44" t="s">
        <v>383</v>
      </c>
      <c r="B44" s="45" t="s">
        <v>384</v>
      </c>
      <c r="C44" s="44">
        <v>8.4399999999999996E-3</v>
      </c>
      <c r="D44" s="44"/>
      <c r="E44" s="44" t="s">
        <v>374</v>
      </c>
      <c r="F44" s="51">
        <v>0</v>
      </c>
      <c r="G44" s="51">
        <v>0</v>
      </c>
      <c r="H44" s="51">
        <v>0</v>
      </c>
      <c r="I44" s="43" t="s">
        <v>385</v>
      </c>
      <c r="J44" s="43">
        <v>1</v>
      </c>
    </row>
    <row r="45" spans="1:10" s="16" customFormat="1" ht="13.8" x14ac:dyDescent="0.25">
      <c r="A45" s="49">
        <v>5</v>
      </c>
      <c r="B45" s="58" t="s">
        <v>136</v>
      </c>
      <c r="C45" s="49"/>
      <c r="D45" s="49"/>
      <c r="E45" s="49"/>
      <c r="F45" s="50">
        <v>4177060.2</v>
      </c>
      <c r="G45" s="50">
        <v>98353</v>
      </c>
      <c r="H45" s="50">
        <v>4275413.2</v>
      </c>
      <c r="I45" s="16" t="s">
        <v>137</v>
      </c>
      <c r="J45" s="16">
        <v>1</v>
      </c>
    </row>
    <row r="46" spans="1:10" s="43" customFormat="1" ht="13.8" x14ac:dyDescent="0.25">
      <c r="A46" s="44">
        <v>5.0999999999999996</v>
      </c>
      <c r="B46" s="45" t="s">
        <v>386</v>
      </c>
      <c r="C46" s="44"/>
      <c r="D46" s="44"/>
      <c r="E46" s="44" t="s">
        <v>71</v>
      </c>
      <c r="F46" s="51"/>
      <c r="G46" s="51">
        <v>0</v>
      </c>
      <c r="H46" s="51">
        <v>0</v>
      </c>
      <c r="I46" s="43" t="s">
        <v>387</v>
      </c>
      <c r="J46" s="43">
        <v>1</v>
      </c>
    </row>
    <row r="47" spans="1:10" s="43" customFormat="1" ht="27.6" x14ac:dyDescent="0.25">
      <c r="A47" s="44" t="s">
        <v>144</v>
      </c>
      <c r="B47" s="45" t="s">
        <v>388</v>
      </c>
      <c r="C47" s="44">
        <v>1.65E-3</v>
      </c>
      <c r="D47" s="44"/>
      <c r="E47" s="44" t="s">
        <v>323</v>
      </c>
      <c r="F47" s="51">
        <v>1229412</v>
      </c>
      <c r="G47" s="51">
        <v>98353</v>
      </c>
      <c r="H47" s="51">
        <v>1327765</v>
      </c>
      <c r="I47" s="43" t="s">
        <v>389</v>
      </c>
      <c r="J47" s="43">
        <v>1</v>
      </c>
    </row>
    <row r="48" spans="1:10" s="43" customFormat="1" ht="27.6" hidden="1" x14ac:dyDescent="0.25">
      <c r="A48" s="44">
        <v>5.3</v>
      </c>
      <c r="B48" s="45" t="s">
        <v>390</v>
      </c>
      <c r="C48" s="44">
        <v>1.6000000000000001E-3</v>
      </c>
      <c r="D48" s="44"/>
      <c r="E48" s="44" t="s">
        <v>323</v>
      </c>
      <c r="F48" s="51"/>
      <c r="G48" s="51"/>
      <c r="H48" s="51"/>
      <c r="I48" s="43" t="s">
        <v>391</v>
      </c>
      <c r="J48" s="43">
        <v>1</v>
      </c>
    </row>
    <row r="49" spans="1:11" s="43" customFormat="1" ht="27.6" hidden="1" x14ac:dyDescent="0.25">
      <c r="A49" s="44">
        <v>5.4</v>
      </c>
      <c r="B49" s="45" t="s">
        <v>235</v>
      </c>
      <c r="C49" s="44">
        <v>1.9000000000000001E-4</v>
      </c>
      <c r="D49" s="44"/>
      <c r="E49" s="44" t="s">
        <v>392</v>
      </c>
      <c r="F49" s="51"/>
      <c r="G49" s="51"/>
      <c r="H49" s="51"/>
      <c r="I49" s="43" t="s">
        <v>236</v>
      </c>
      <c r="J49" s="43">
        <v>1</v>
      </c>
    </row>
    <row r="50" spans="1:11" s="43" customFormat="1" ht="27.6" x14ac:dyDescent="0.25">
      <c r="A50" s="44">
        <v>5.5</v>
      </c>
      <c r="B50" s="45" t="s">
        <v>393</v>
      </c>
      <c r="C50" s="44">
        <v>5.7000000000000002E-3</v>
      </c>
      <c r="D50" s="44"/>
      <c r="E50" s="44" t="s">
        <v>394</v>
      </c>
      <c r="F50" s="51">
        <v>500000</v>
      </c>
      <c r="G50" s="51"/>
      <c r="H50" s="51">
        <v>500000</v>
      </c>
      <c r="I50" s="43" t="s">
        <v>238</v>
      </c>
      <c r="J50" s="43">
        <v>1</v>
      </c>
    </row>
    <row r="51" spans="1:11" s="43" customFormat="1" ht="27.6" hidden="1" x14ac:dyDescent="0.25">
      <c r="A51" s="44">
        <v>5.6</v>
      </c>
      <c r="B51" s="45" t="s">
        <v>395</v>
      </c>
      <c r="C51" s="44">
        <v>9.5999999999999992E-3</v>
      </c>
      <c r="D51" s="44"/>
      <c r="E51" s="44" t="s">
        <v>394</v>
      </c>
      <c r="F51" s="51"/>
      <c r="G51" s="51"/>
      <c r="H51" s="51"/>
      <c r="I51" s="43" t="s">
        <v>396</v>
      </c>
      <c r="J51" s="43">
        <v>1</v>
      </c>
    </row>
    <row r="52" spans="1:11" s="43" customFormat="1" ht="41.4" hidden="1" x14ac:dyDescent="0.25">
      <c r="A52" s="44">
        <v>5.7</v>
      </c>
      <c r="B52" s="45" t="s">
        <v>397</v>
      </c>
      <c r="C52" s="44">
        <v>0</v>
      </c>
      <c r="D52" s="44"/>
      <c r="E52" s="44" t="s">
        <v>323</v>
      </c>
      <c r="F52" s="51">
        <v>0</v>
      </c>
      <c r="G52" s="51">
        <v>0</v>
      </c>
      <c r="H52" s="51">
        <v>0</v>
      </c>
      <c r="I52" s="43" t="s">
        <v>398</v>
      </c>
      <c r="J52" s="43">
        <v>1</v>
      </c>
    </row>
    <row r="53" spans="1:11" s="43" customFormat="1" ht="41.4" hidden="1" x14ac:dyDescent="0.25">
      <c r="A53" s="44">
        <v>5.8</v>
      </c>
      <c r="B53" s="45" t="s">
        <v>399</v>
      </c>
      <c r="C53" s="44">
        <v>9.6699999999999992E-5</v>
      </c>
      <c r="D53" s="44"/>
      <c r="E53" s="44" t="s">
        <v>392</v>
      </c>
      <c r="F53" s="51"/>
      <c r="G53" s="51">
        <v>0</v>
      </c>
      <c r="H53" s="51">
        <v>0</v>
      </c>
      <c r="I53" s="43" t="s">
        <v>400</v>
      </c>
      <c r="J53" s="43">
        <v>1</v>
      </c>
    </row>
    <row r="54" spans="1:11" s="43" customFormat="1" ht="41.4" x14ac:dyDescent="0.25">
      <c r="A54" s="44">
        <v>5.9</v>
      </c>
      <c r="B54" s="45" t="s">
        <v>164</v>
      </c>
      <c r="C54" s="44">
        <v>0.2</v>
      </c>
      <c r="D54" s="44"/>
      <c r="E54" s="44" t="s">
        <v>401</v>
      </c>
      <c r="F54" s="51">
        <v>2447648.2000000002</v>
      </c>
      <c r="G54" s="51"/>
      <c r="H54" s="51">
        <v>2447648.2000000002</v>
      </c>
      <c r="J54" s="43">
        <v>1</v>
      </c>
    </row>
    <row r="55" spans="1:11" s="16" customFormat="1" ht="13.8" x14ac:dyDescent="0.25">
      <c r="A55" s="49">
        <v>6</v>
      </c>
      <c r="B55" s="58" t="s">
        <v>169</v>
      </c>
      <c r="C55" s="49"/>
      <c r="D55" s="49"/>
      <c r="E55" s="49" t="s">
        <v>402</v>
      </c>
      <c r="F55" s="50">
        <v>45000000</v>
      </c>
      <c r="G55" s="50">
        <v>3600000</v>
      </c>
      <c r="H55" s="50">
        <v>48600000</v>
      </c>
      <c r="I55" s="16" t="s">
        <v>170</v>
      </c>
      <c r="J55" s="16">
        <v>1</v>
      </c>
      <c r="K55" s="16">
        <v>156379514</v>
      </c>
    </row>
    <row r="56" spans="1:11" s="43" customFormat="1" ht="27.6" x14ac:dyDescent="0.25">
      <c r="A56" s="44">
        <v>6.1</v>
      </c>
      <c r="B56" s="45" t="s">
        <v>241</v>
      </c>
      <c r="C56" s="44">
        <v>0.05</v>
      </c>
      <c r="D56" s="44"/>
      <c r="E56" s="44" t="s">
        <v>403</v>
      </c>
      <c r="F56" s="51">
        <v>45000000</v>
      </c>
      <c r="G56" s="51">
        <v>3600000</v>
      </c>
      <c r="H56" s="51">
        <v>48600000</v>
      </c>
      <c r="I56" s="43" t="s">
        <v>174</v>
      </c>
      <c r="J56" s="43">
        <v>1</v>
      </c>
    </row>
    <row r="57" spans="1:11" s="43" customFormat="1" ht="27.6" hidden="1" x14ac:dyDescent="0.25">
      <c r="A57" s="44">
        <v>6.2</v>
      </c>
      <c r="B57" s="45" t="s">
        <v>175</v>
      </c>
      <c r="C57" s="44">
        <v>0</v>
      </c>
      <c r="D57" s="44"/>
      <c r="E57" s="44"/>
      <c r="F57" s="51"/>
      <c r="G57" s="51"/>
      <c r="H57" s="51"/>
      <c r="I57" s="43" t="s">
        <v>176</v>
      </c>
      <c r="J57" s="43">
        <v>1</v>
      </c>
    </row>
    <row r="58" spans="1:11" s="16" customFormat="1" ht="13.8" x14ac:dyDescent="0.25">
      <c r="A58" s="49"/>
      <c r="B58" s="58" t="s">
        <v>177</v>
      </c>
      <c r="C58" s="49"/>
      <c r="D58" s="49"/>
      <c r="E58" s="49" t="s">
        <v>404</v>
      </c>
      <c r="F58" s="50">
        <v>833551254</v>
      </c>
      <c r="G58" s="50">
        <v>66448289</v>
      </c>
      <c r="H58" s="50">
        <v>899999542.70426583</v>
      </c>
      <c r="I58" s="16" t="s">
        <v>244</v>
      </c>
      <c r="J58" s="16">
        <v>1</v>
      </c>
    </row>
    <row r="59" spans="1:11" s="16" customFormat="1" ht="13.8" x14ac:dyDescent="0.25">
      <c r="A59" s="49"/>
      <c r="B59" s="58" t="s">
        <v>178</v>
      </c>
      <c r="C59" s="49"/>
      <c r="D59" s="49"/>
      <c r="E59" s="49" t="s">
        <v>71</v>
      </c>
      <c r="F59" s="50"/>
      <c r="G59" s="50"/>
      <c r="H59" s="50">
        <v>900000000</v>
      </c>
      <c r="I59" s="16" t="s">
        <v>179</v>
      </c>
      <c r="K59" s="16">
        <v>3142314000</v>
      </c>
    </row>
    <row r="60" spans="1:11" s="48" customFormat="1" x14ac:dyDescent="0.3">
      <c r="A60" s="171" t="s">
        <v>405</v>
      </c>
      <c r="B60" s="172"/>
      <c r="C60" s="172"/>
      <c r="D60" s="172"/>
      <c r="E60" s="172"/>
      <c r="F60" s="172"/>
      <c r="G60" s="172"/>
      <c r="H60" s="173"/>
    </row>
  </sheetData>
  <mergeCells count="3">
    <mergeCell ref="A1:H1"/>
    <mergeCell ref="A60:H60"/>
    <mergeCell ref="G2:H2"/>
  </mergeCells>
  <pageMargins left="0.7" right="0.7"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44992-ECF9-4AEA-871A-11C2BC4D14A2}">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Phụ lục 2</vt:lpstr>
      <vt:lpstr>Quy chế QL Kiến trúc</vt:lpstr>
      <vt:lpstr>TT sinh hoạt CĐ</vt:lpstr>
      <vt:lpstr>Cổng làng </vt:lpstr>
      <vt:lpstr>Đường vào TTSHCĐ</vt:lpstr>
      <vt:lpstr>Cột cờ</vt:lpstr>
      <vt:lpstr>Tường rào</vt:lpstr>
      <vt:lpstr>Biểu trưng gắn chữ</vt:lpstr>
      <vt:lpstr>Cải tạo đường GT</vt:lpstr>
      <vt:lpstr>Sheet1</vt:lpstr>
      <vt:lpstr>Đường Lương Văn Tri</vt:lpstr>
      <vt:lpstr>Xây bậc lên rừng nghiến</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ls vpubnd</cp:lastModifiedBy>
  <cp:lastPrinted>2026-03-12T01:28:03Z</cp:lastPrinted>
  <dcterms:created xsi:type="dcterms:W3CDTF">2026-01-19T07:58:35Z</dcterms:created>
  <dcterms:modified xsi:type="dcterms:W3CDTF">2026-03-12T01:31:46Z</dcterms:modified>
</cp:coreProperties>
</file>